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3\"/>
    </mc:Choice>
  </mc:AlternateContent>
  <xr:revisionPtr revIDLastSave="0" documentId="13_ncr:1_{4B4E62DC-2D4F-4E9A-A0C9-DD8A73BCD57F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Północna" sheetId="1" r:id="rId1"/>
  </sheets>
  <definedNames>
    <definedName name="_xlnm.Print_Area" localSheetId="0">'kosztorys inwestorski Północna'!$A$1:$G$93</definedName>
  </definedNames>
  <calcPr calcId="191029"/>
</workbook>
</file>

<file path=xl/calcChain.xml><?xml version="1.0" encoding="utf-8"?>
<calcChain xmlns="http://schemas.openxmlformats.org/spreadsheetml/2006/main">
  <c r="G68" i="1" l="1"/>
  <c r="G41" i="1"/>
  <c r="G42" i="1"/>
  <c r="G43" i="1"/>
  <c r="G44" i="1"/>
  <c r="G45" i="1"/>
  <c r="G46" i="1"/>
  <c r="G47" i="1"/>
  <c r="G48" i="1"/>
  <c r="G80" i="1" l="1"/>
  <c r="G79" i="1"/>
  <c r="G78" i="1"/>
  <c r="G76" i="1"/>
  <c r="G75" i="1"/>
  <c r="G73" i="1"/>
  <c r="G72" i="1"/>
  <c r="G71" i="1"/>
  <c r="G70" i="1"/>
  <c r="G66" i="1"/>
  <c r="G65" i="1"/>
  <c r="G64" i="1"/>
  <c r="G63" i="1"/>
  <c r="G62" i="1"/>
  <c r="G60" i="1"/>
  <c r="G59" i="1"/>
  <c r="G58" i="1"/>
  <c r="G57" i="1"/>
  <c r="G56" i="1"/>
  <c r="G54" i="1"/>
  <c r="G53" i="1"/>
  <c r="G52" i="1"/>
  <c r="G51" i="1"/>
  <c r="G50" i="1"/>
  <c r="G40" i="1"/>
  <c r="G39" i="1"/>
  <c r="G38" i="1"/>
  <c r="G37" i="1"/>
  <c r="G36" i="1"/>
  <c r="G34" i="1"/>
  <c r="G33" i="1"/>
  <c r="G32" i="1"/>
  <c r="G31" i="1"/>
  <c r="G29" i="1"/>
  <c r="G28" i="1"/>
  <c r="G27" i="1"/>
  <c r="G26" i="1"/>
  <c r="G24" i="1"/>
  <c r="G23" i="1"/>
  <c r="G22" i="1"/>
  <c r="G21" i="1"/>
  <c r="G20" i="1"/>
  <c r="G19" i="1"/>
  <c r="G17" i="1"/>
  <c r="G16" i="1"/>
  <c r="G15" i="1"/>
  <c r="G14" i="1"/>
  <c r="G13" i="1"/>
  <c r="G12" i="1"/>
  <c r="G11" i="1"/>
  <c r="G10" i="1"/>
  <c r="G81" i="1" l="1"/>
  <c r="G82" i="1" s="1"/>
  <c r="G83" i="1" s="1"/>
</calcChain>
</file>

<file path=xl/sharedStrings.xml><?xml version="1.0" encoding="utf-8"?>
<sst xmlns="http://schemas.openxmlformats.org/spreadsheetml/2006/main" count="234" uniqueCount="152">
  <si>
    <t>Lp.</t>
  </si>
  <si>
    <t>Podstawy</t>
  </si>
  <si>
    <t>Rodzaj robót</t>
  </si>
  <si>
    <t>Wartość robót netto [zł]</t>
  </si>
  <si>
    <t>Ilość</t>
  </si>
  <si>
    <t>ROBOTY PRZYGOTOWAWCZE</t>
  </si>
  <si>
    <t>1</t>
  </si>
  <si>
    <t>D.01.01.01</t>
  </si>
  <si>
    <t>Roboty pomiarowe</t>
  </si>
  <si>
    <t>km</t>
  </si>
  <si>
    <t>D.01.02.04</t>
  </si>
  <si>
    <t>Rozebranie nawierzchni zjazdów, chodników z prefabrykowanych elementów betonowych (kostka, trylinka, bitum) wraz z wywozem</t>
  </si>
  <si>
    <t>Rozebranie podbudowy z gruntu stabilizowanego cementem, z kruszywa, kamienia śr. gr.  10 cm  (chodnik, zjazdy) wraz z wywozem</t>
  </si>
  <si>
    <t>Rozebranie nawierzchni chodnika z prefabrykowanych elementów betonowych (kostka, płytka) wraz z wywozem</t>
  </si>
  <si>
    <t>Rozebranie podbudowy z gruntu stabilizowanego cementem, z kruszywa śr. gr.  20 cm (jezdnia) wraz z wywozem urobku</t>
  </si>
  <si>
    <t>Rozbiórka krawężników  na ławie betonowej wraz z wywozem</t>
  </si>
  <si>
    <t>m</t>
  </si>
  <si>
    <t>Rozbiórka obrzeży na ławie betonowej wraz z wywozem</t>
  </si>
  <si>
    <t>D-05.03.11</t>
  </si>
  <si>
    <t>Frezowanie nawierzchni bitumicznej średniej grubości gr. 8 cm</t>
  </si>
  <si>
    <t>m²</t>
  </si>
  <si>
    <t>KONSTRUKCJA - JEZDNIA - UL. PÓŁNOCNA</t>
  </si>
  <si>
    <t>D.04.01.01</t>
  </si>
  <si>
    <t xml:space="preserve">Koryto w gruncie kat I-IV śr. gr. 40 cm wraz z profilowaniem i zagęszczeniem pod warstwy konstrukcyjne oraz wywozem urobku  </t>
  </si>
  <si>
    <t>D.04.05.01a</t>
  </si>
  <si>
    <t>Wykonanie warstwy mrozochronnej z mieszanki związanej cementem C3/4 gr. 15 cm (podbudowa pomocnicza)</t>
  </si>
  <si>
    <t>D.04.04.02a</t>
  </si>
  <si>
    <t>Wykonanie warstwy podbudowy zasadniczej z mieszanki niezwiązanej 
z kruszywa C90/3; 0/31,5 mm gr. 20 cm</t>
  </si>
  <si>
    <t>D.04.07.01a</t>
  </si>
  <si>
    <t>Wykonanie warstwy podbudowy zasadniczej z AC 22P, gr. 10 cm</t>
  </si>
  <si>
    <t>D.05.03.05b</t>
  </si>
  <si>
    <t>Wykonanie warstwy z AC 16 W, warstwa wiążąca gr. 6 cm</t>
  </si>
  <si>
    <t>D.05.03.05a</t>
  </si>
  <si>
    <t>Wykonanie warstwy z AC 11 S, warstwa ścieralna gr. 4 cm</t>
  </si>
  <si>
    <t>KONSTRUKCJA - NAWIERZCHNIE BRUKOWANE - CHODNIKI</t>
  </si>
  <si>
    <t xml:space="preserve">Koryto w gruncie kat I-IV śr. gr. 30 cm wraz z profilowaniem i zagęszczeniem pod warstwy konstrukcyjne oraz wywozem urobku  </t>
  </si>
  <si>
    <t>D - 04.05.01a</t>
  </si>
  <si>
    <t>Wykonanie podbudowy pomocniczej z mieszanki niezwiązanej z mieszanki związanej cementem C1, 5/2 gr. 15 cm pod chodnik</t>
  </si>
  <si>
    <t>D-04.04.02b</t>
  </si>
  <si>
    <t xml:space="preserve">Wykonanie podbudowy z kruszywa łamanego  0/31,5 zagęszczanego mechanicznie  gr.15 cm  </t>
  </si>
  <si>
    <t>D.08.02.00 a</t>
  </si>
  <si>
    <t>Wykonanie nawierzchni z płyt betonowych 25x25 grubości 8 cm wraz z pcp</t>
  </si>
  <si>
    <t>KONSTRUKCJA - NAWIERZCHNIE BRUKOWANE - ZATOKA POSTOJOWA</t>
  </si>
  <si>
    <t>Wykonanie podbudowy pomocniczej z mieszanki niezwiązanej z mieszanki związanej cementem C1, 5/2 gr. 15 cm (zatoka postojowa)</t>
  </si>
  <si>
    <t>Wykonanie podbudowy z kruszywa łamanego  0/31,5 zagęszczanego mechanicznie  gr. 20 cm (zatoka postojoway)</t>
  </si>
  <si>
    <t>m2</t>
  </si>
  <si>
    <t>D.05.03.23.a</t>
  </si>
  <si>
    <t>Wykonanie nawierzchni z kostki betonowej typu behatongr.8 cm wraz z pcp</t>
  </si>
  <si>
    <t>KONSTRUKCJA - PŁYTA PRZYSTANKOWA</t>
  </si>
  <si>
    <t xml:space="preserve"> D-04.01.01</t>
  </si>
  <si>
    <t xml:space="preserve">Korytowanie pod wykonanie płyty postojowej dla autobusów wraz z profilowaniem i zagęszczeniem podłoża oraz wywozem urobku </t>
  </si>
  <si>
    <t>m3</t>
  </si>
  <si>
    <t>D-04.05.01a</t>
  </si>
  <si>
    <t>Mieszanka z kruszywa związana cementem C3/4, 0/40 - grubość warstwy 20 cm</t>
  </si>
  <si>
    <t>D-04.06.01.</t>
  </si>
  <si>
    <t>Podbudowa betonowa (beton C8/10) z dylatacją - grubość warstwy po zagęszczeniu 20 cm</t>
  </si>
  <si>
    <t>D-00.00.00</t>
  </si>
  <si>
    <t>Warstwa izolacji z folii  - 2 warstwy</t>
  </si>
  <si>
    <t>D-10.10.01</t>
  </si>
  <si>
    <t>Nawierzchnia betonowa (beton C30/37) z dylatacją -warstwa górna grubości 22 cm wraz z warstwą poślizgową.</t>
  </si>
  <si>
    <t>D-08.01.02a</t>
  </si>
  <si>
    <t xml:space="preserve">Krawężnik autobusowy polimerobetonowy żółty/biały prosty z wykonaniem ław betonowych C16/20 na podsypce cementowo - piaskowej </t>
  </si>
  <si>
    <t>mb</t>
  </si>
  <si>
    <t>D.05.03.23 b</t>
  </si>
  <si>
    <t>Wykonanie nawierzchni z płyt wskaźnikowych  polimerobetonowych kierunkowych 8 cm wraz z pcp</t>
  </si>
  <si>
    <t>Nawierzchnia z płytek polimerobetonowych żółtych guzkowych 30x30x8 cm na podsypce cementowo - piaskowej z wypełnieniem spoin piaskiem</t>
  </si>
  <si>
    <t>Oporniki granitowe 20x30x100 cm na ławie betonowej z oporem z uszczelnieniem styków masą poliuretanową.</t>
  </si>
  <si>
    <t xml:space="preserve"> D-08.02.00a </t>
  </si>
  <si>
    <t>Wykonanie nowej nawierzchni przystanku z płyt 30x30x8 betonowych w kolorze grafitowym na podsypce cementowo - piaskowej o gr. 5 cm po zagęszczeniu</t>
  </si>
  <si>
    <t>zał. Nr 1</t>
  </si>
  <si>
    <t>szt</t>
  </si>
  <si>
    <t>zał. Nr 2</t>
  </si>
  <si>
    <t>Zakup i montaż ławki stylizowanej secesja-strefa wielkomiejska</t>
  </si>
  <si>
    <t>zał. Nr 3</t>
  </si>
  <si>
    <t>Zakup i montaż nowej wiaty typu secesja-strefa wielkomiejska</t>
  </si>
  <si>
    <t>KONSTRUKCJA - DROGA DLA ROWERÓW, DROGA DLA PIESZYCH I ROWERÓW, PAS BUFOROWY</t>
  </si>
  <si>
    <t>Koryto w gruncie kat I-IV śr. gr. 30cm wraz z profilowaniem i zagęszczeniem pod warstwy konstrukcyjne oraz wywozem urobku</t>
  </si>
  <si>
    <t xml:space="preserve">Wykonanie warstwy podbudowy pomocniczej z mieszanki związanej cementem C1,5/2 gr. 15cm  </t>
  </si>
  <si>
    <t xml:space="preserve">D-04.04.02b </t>
  </si>
  <si>
    <t xml:space="preserve">Wykonanie warstwy podbudowy zasadniczej z mieszanki niezwiązanej 
z kruszywa C90/3; 0/31,5 mm gr. 15 cm </t>
  </si>
  <si>
    <t>D-05.03.05b</t>
  </si>
  <si>
    <t>Wykonanie  bitumicznej warstwy wiążącej gr. 4 cm KR 1-2, (AC 11W)</t>
  </si>
  <si>
    <t>D-05.03.05a</t>
  </si>
  <si>
    <t>Wykonanie  nawierzchni bitumicznej  warstwy ścieralnej gr. 4 cm, dla kategorii ruchu KR1- 2 (AC 8 S)</t>
  </si>
  <si>
    <t>KONSTRUKCJA - CHODNIK BITUMICZNY</t>
  </si>
  <si>
    <t>Koryto w gruncie kat I-IV śr. gr. 30cm wraz z profilowaniem i zagęszczeniem pod warstwy konstrukcyjne oraz wywozem urobku  (chodnik)</t>
  </si>
  <si>
    <t>Wykonanie warstwy podbudowy pomocniczej z mieszanki związanej cementem C1,5/2 gr. 15cm  (chodnik)</t>
  </si>
  <si>
    <t>Wykonanie warstwy podbudowy zasadniczej z mieszanki niezwiązanej 
z kruszywa C90/3; 0/31,5 mm gr. 15 cm  (chodnik)</t>
  </si>
  <si>
    <t>Wykonanie  bitumicznej warstwy wiążącej gr. 4 cm KR 1-2, (AC 11W) chodnik</t>
  </si>
  <si>
    <t>Wykonanie  nawierzchni bitumicznej  warstwy ścieralnej gr. 4 cm, dla kategorii ruchu KR1- 2 (AC 8 S) chodnik</t>
  </si>
  <si>
    <t>KONSTRUKCJA - ZJAZDY</t>
  </si>
  <si>
    <t xml:space="preserve">Koryto w gruncie kat I-IV śr. gr. 40cm wraz z profilowaniem i zagęszczeniem pod warstwy konstrukcyjne oraz wywozem urobku </t>
  </si>
  <si>
    <t>Wykonanie warstwy podbudowy zasadniczej z mieszanki niezwiązanej 
z kruszywa C90/3; 0/31,5 mm gr. 20 cm  (ZJAZDY)</t>
  </si>
  <si>
    <t>Wykonanie  bitumicznej warstwy wiążącej gr. 4 cm KR 1-2, (AC 11W) ZJAZDY</t>
  </si>
  <si>
    <t>Wykonanie  nawierzchni bitumicznej  warstwy ścieralnej gr. 4 cm, dla kategorii ruchu KR1- 2 (AC 8 S) ZJAZDY</t>
  </si>
  <si>
    <t>URZĄDZENIA BEZPIECZEŃSTWA RUCHU</t>
  </si>
  <si>
    <t>D–07.01.01a. D–07.02.01a.</t>
  </si>
  <si>
    <t>szt.</t>
  </si>
  <si>
    <t>ELEMENTY ULIC</t>
  </si>
  <si>
    <t>D.08.01.01 b</t>
  </si>
  <si>
    <t>Ustawienie krawężników betonowych 20x30cm na ławie z oporem z betonu C12/15 (krawężniki zwykłe i zaniżone)</t>
  </si>
  <si>
    <t>D.08.03.01</t>
  </si>
  <si>
    <t>Ustawienie obrzeży betonowych 8x30cm na ławie z oporem z betonu C12/15</t>
  </si>
  <si>
    <t>Wykonanie nawierzchni z płyt wskaźnikowych białe polimerobetonowych kierunkowych 8 cm wraz z pcp</t>
  </si>
  <si>
    <t>Wykonanie nawierzchni z płyt wskaźnikowych żółtych polimerobetonowych ostrzegawczych 8 cm wraz z pcp</t>
  </si>
  <si>
    <t>ZIELEŃ DROGOWA</t>
  </si>
  <si>
    <t>D.09.01.01</t>
  </si>
  <si>
    <t>Wykonanie terenów zielonych - humusowanie wraz z obsianiem</t>
  </si>
  <si>
    <t>INNE ROBOTY</t>
  </si>
  <si>
    <t>D-03.02.01</t>
  </si>
  <si>
    <t>Regulacja wysokościowa studzienek włazów kanałowych, wpustów kan. deszczowej oraz studni telekomunikacyjnych</t>
  </si>
  <si>
    <t>Regulacja wysokościowa  zaworów wodociągowych i gazowych</t>
  </si>
  <si>
    <t>D.00.00.00</t>
  </si>
  <si>
    <t>Zbezpieczenie istniejących sieci rurą osłonową dwudzielną HDPE110 niebieska z wykopem i zasypaniem</t>
  </si>
  <si>
    <t>I</t>
  </si>
  <si>
    <t xml:space="preserve">Razem: wartość robót netto  (suma poz. od 1 do 49) </t>
  </si>
  <si>
    <t>zł</t>
  </si>
  <si>
    <t>x</t>
  </si>
  <si>
    <t>II</t>
  </si>
  <si>
    <t>Wartość podatku VAT 23% (liczona od poz. I)</t>
  </si>
  <si>
    <t>%</t>
  </si>
  <si>
    <t>III</t>
  </si>
  <si>
    <t>Cena brutto (suma poz. I i II)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</si>
  <si>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</si>
  <si>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</si>
  <si>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</si>
  <si>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</si>
  <si>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</si>
  <si>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</si>
  <si>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</si>
  <si>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</si>
  <si>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</si>
  <si>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</si>
  <si>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</si>
  <si>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</si>
  <si>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</si>
  <si>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Uwagi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</si>
  <si>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</si>
  <si>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</si>
  <si>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6. W kalkulacji cenowej należy uwzględnić zabezpieczenie drzew w obrębie prowadzonych robót</t>
  </si>
  <si>
    <t>FORMULARZ OFERTOWY</t>
  </si>
  <si>
    <t>5. W ofercie należy uwględnić koszt wykonania inwentaryzacji powykonawczej wraz z mapą numeryczną zgodnie z umową</t>
  </si>
  <si>
    <t>Część III - Zadanie 3.1 - Modernizacja ul. Północnej na odcinku od ul. Kilińskiego do ul. Wierzbowej w podziale na dwa etapy robót.</t>
  </si>
  <si>
    <t>Przywrócenie Stałej Organizacji Ruchu z wdrożeniem i wymianą wszystkich elementów na nowe.</t>
  </si>
  <si>
    <t>Zakup i montaż Uniwersalny kosz do segregacji odpadów. Sposób mocowania z wykorzystaniem kotew rozporowych.</t>
  </si>
  <si>
    <t>Wykonanie nasadzeń, zgodnie ze sztuką ogrodniczą-  drzewa z gatunku Lipa drobnolistna - Greenspire/Rancho, forma pienna, obwód pnia na wys. 130 cm min. 18-20 cm,  wysokość pnia min. 230 cm</t>
  </si>
  <si>
    <t>Podpis(y) osoby(osób) upoważnionej(ych) do podpisania niniejszej oferty w imieniu Wykonawcy(ów) kwalifikowanym podpisem elektronicznym</t>
  </si>
  <si>
    <t>DOM-WZP-IV.271.14.2026</t>
  </si>
  <si>
    <t xml:space="preserve">Załącznik nr 2a do SWZ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</si>
  <si>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</si>
  <si>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CZĘŚĆ III</t>
  </si>
  <si>
    <t>Zadanie 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</si>
</sst>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zł-415]_-;\-* #,##0.00\ [$zł-415]_-;_-* &quot;-&quot;??\ [$zł-415]_-;_-@_-"/>
    <numFmt numFmtId="165" formatCode="#,##0.00\ &quot;zł&quot;"/>
    <numFmt numFmtId="166" formatCode="#,##0.0"/>
  </numFmts>
  <fonts count="20">
    <font>
      <sz val="11"/>
      <color theme="1"/>
      <name val="Calibri"/>
      <family val="2"/>
      <charset val="238"/>
      <scheme val="minor"/>
    </font>
    <font>
      <sz val="11"/>
      <color rgb="FF000000"/>
      <name val="Arial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CE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Border="0" applyProtection="0"/>
    <xf numFmtId="0" fontId="4" fillId="0" borderId="0" applyBorder="0" applyProtection="0"/>
    <xf numFmtId="0" fontId="5" fillId="0" borderId="0"/>
  </cellStyleXfs>
  <cellXfs count="108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0" applyFont="1"/>
    <xf numFmtId="0" fontId="3" fillId="3" borderId="0" xfId="1" applyFont="1" applyFill="1" applyBorder="1" applyAlignment="1" applyProtection="1">
      <alignment vertical="center"/>
    </xf>
    <xf numFmtId="4" fontId="3" fillId="3" borderId="0" xfId="1" applyNumberFormat="1" applyFont="1" applyFill="1" applyAlignment="1" applyProtection="1">
      <alignment vertical="center"/>
    </xf>
    <xf numFmtId="4" fontId="3" fillId="0" borderId="0" xfId="1" applyNumberFormat="1" applyFont="1" applyBorder="1" applyAlignment="1" applyProtection="1">
      <alignment vertical="center"/>
    </xf>
    <xf numFmtId="4" fontId="2" fillId="3" borderId="0" xfId="0" applyNumberFormat="1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49" fontId="7" fillId="0" borderId="0" xfId="1" applyNumberFormat="1" applyFont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 wrapText="1"/>
    </xf>
    <xf numFmtId="4" fontId="3" fillId="0" borderId="0" xfId="1" applyNumberFormat="1" applyFont="1" applyAlignment="1" applyProtection="1">
      <alignment horizontal="right" vertical="center"/>
    </xf>
    <xf numFmtId="4" fontId="3" fillId="0" borderId="0" xfId="1" applyNumberFormat="1" applyFont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49" fontId="3" fillId="0" borderId="0" xfId="1" applyNumberFormat="1" applyFont="1" applyBorder="1" applyAlignment="1" applyProtection="1">
      <alignment horizontal="left" vertical="center" wrapText="1"/>
    </xf>
    <xf numFmtId="49" fontId="3" fillId="0" borderId="0" xfId="1" applyNumberFormat="1" applyFont="1" applyAlignment="1" applyProtection="1">
      <alignment vertical="center" wrapText="1"/>
    </xf>
    <xf numFmtId="4" fontId="3" fillId="0" borderId="0" xfId="1" applyNumberFormat="1" applyFont="1" applyAlignment="1" applyProtection="1">
      <alignment horizontal="right" vertical="center" wrapText="1"/>
    </xf>
    <xf numFmtId="4" fontId="3" fillId="0" borderId="0" xfId="1" applyNumberFormat="1" applyFont="1" applyAlignment="1" applyProtection="1">
      <alignment vertical="center" wrapText="1"/>
    </xf>
    <xf numFmtId="49" fontId="5" fillId="3" borderId="5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4" fontId="5" fillId="3" borderId="6" xfId="1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8" fillId="5" borderId="2" xfId="1" applyNumberFormat="1" applyFont="1" applyFill="1" applyBorder="1" applyAlignment="1">
      <alignment vertical="center"/>
    </xf>
    <xf numFmtId="49" fontId="8" fillId="5" borderId="3" xfId="1" applyNumberFormat="1" applyFont="1" applyFill="1" applyBorder="1" applyAlignment="1">
      <alignment vertical="center"/>
    </xf>
    <xf numFmtId="49" fontId="8" fillId="5" borderId="4" xfId="1" applyNumberFormat="1" applyFont="1" applyFill="1" applyBorder="1" applyAlignment="1">
      <alignment vertical="center"/>
    </xf>
    <xf numFmtId="49" fontId="5" fillId="0" borderId="5" xfId="1" quotePrefix="1" applyNumberFormat="1" applyFont="1" applyBorder="1" applyAlignment="1">
      <alignment horizontal="center" vertical="center"/>
    </xf>
    <xf numFmtId="49" fontId="5" fillId="0" borderId="1" xfId="1" quotePrefix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quotePrefix="1" applyNumberFormat="1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1" quotePrefix="1" applyNumberFormat="1" applyFont="1" applyBorder="1" applyAlignment="1" applyProtection="1">
      <alignment horizontal="center" vertical="center"/>
    </xf>
    <xf numFmtId="0" fontId="8" fillId="5" borderId="7" xfId="2" applyFont="1" applyFill="1" applyBorder="1" applyAlignment="1">
      <alignment vertical="center"/>
    </xf>
    <xf numFmtId="0" fontId="8" fillId="5" borderId="3" xfId="2" applyFont="1" applyFill="1" applyBorder="1" applyAlignment="1">
      <alignment vertical="center"/>
    </xf>
    <xf numFmtId="0" fontId="5" fillId="3" borderId="1" xfId="3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49" fontId="5" fillId="0" borderId="2" xfId="1" quotePrefix="1" applyNumberFormat="1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8" fillId="5" borderId="2" xfId="1" applyNumberFormat="1" applyFont="1" applyFill="1" applyBorder="1" applyAlignment="1">
      <alignment vertical="center"/>
    </xf>
    <xf numFmtId="1" fontId="8" fillId="5" borderId="3" xfId="1" applyNumberFormat="1" applyFont="1" applyFill="1" applyBorder="1" applyAlignment="1">
      <alignment vertical="center"/>
    </xf>
    <xf numFmtId="0" fontId="5" fillId="3" borderId="5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164" fontId="5" fillId="0" borderId="6" xfId="1" applyNumberFormat="1" applyFont="1" applyBorder="1" applyAlignment="1" applyProtection="1">
      <alignment horizontal="right" vertical="center"/>
    </xf>
    <xf numFmtId="164" fontId="5" fillId="0" borderId="1" xfId="1" applyNumberFormat="1" applyFont="1" applyBorder="1" applyAlignment="1" applyProtection="1">
      <alignment horizontal="right" vertical="center"/>
    </xf>
    <xf numFmtId="164" fontId="8" fillId="5" borderId="3" xfId="1" applyNumberFormat="1" applyFont="1" applyFill="1" applyBorder="1" applyAlignment="1">
      <alignment horizontal="right" vertical="center"/>
    </xf>
    <xf numFmtId="164" fontId="8" fillId="5" borderId="4" xfId="1" applyNumberFormat="1" applyFont="1" applyFill="1" applyBorder="1" applyAlignment="1">
      <alignment horizontal="right" vertical="center"/>
    </xf>
    <xf numFmtId="164" fontId="8" fillId="5" borderId="3" xfId="2" applyNumberFormat="1" applyFont="1" applyFill="1" applyBorder="1" applyAlignment="1">
      <alignment horizontal="right" vertical="center"/>
    </xf>
    <xf numFmtId="164" fontId="8" fillId="5" borderId="8" xfId="2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 wrapText="1"/>
    </xf>
    <xf numFmtId="4" fontId="8" fillId="5" borderId="3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4" fontId="8" fillId="5" borderId="3" xfId="2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4" fontId="5" fillId="4" borderId="1" xfId="0" applyNumberFormat="1" applyFont="1" applyFill="1" applyBorder="1" applyAlignment="1">
      <alignment horizontal="right" vertical="center" wrapText="1"/>
    </xf>
    <xf numFmtId="4" fontId="7" fillId="0" borderId="0" xfId="1" applyNumberFormat="1" applyFont="1" applyAlignment="1" applyProtection="1">
      <alignment horizontal="right" vertical="center"/>
    </xf>
    <xf numFmtId="4" fontId="7" fillId="0" borderId="0" xfId="1" applyNumberFormat="1" applyFont="1" applyBorder="1" applyAlignment="1" applyProtection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49" fontId="13" fillId="0" borderId="0" xfId="1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vertical="center" wrapText="1"/>
    </xf>
    <xf numFmtId="0" fontId="15" fillId="0" borderId="0" xfId="1" applyFont="1" applyAlignment="1" applyProtection="1">
      <alignment horizontal="center" vertical="center"/>
    </xf>
    <xf numFmtId="166" fontId="13" fillId="0" borderId="0" xfId="1" applyNumberFormat="1" applyFont="1" applyAlignment="1" applyProtection="1">
      <alignment horizontal="right" vertical="center"/>
    </xf>
    <xf numFmtId="0" fontId="14" fillId="0" borderId="0" xfId="0" applyFont="1" applyAlignment="1" applyProtection="1">
      <alignment horizontal="center" vertical="center" wrapText="1"/>
    </xf>
    <xf numFmtId="0" fontId="15" fillId="0" borderId="0" xfId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4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9" fillId="0" borderId="0" xfId="2" applyFont="1" applyAlignment="1" applyProtection="1">
      <alignment wrapText="1"/>
    </xf>
    <xf numFmtId="165" fontId="0" fillId="0" borderId="0" xfId="0" applyNumberFormat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19" fillId="0" borderId="0" xfId="2" applyFont="1" applyAlignment="1" applyProtection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 applyProtection="1">
      <alignment horizontal="right" vertical="center"/>
      <protection locked="0"/>
    </xf>
    <xf numFmtId="164" fontId="5" fillId="2" borderId="11" xfId="0" applyNumberFormat="1" applyFont="1" applyFill="1" applyBorder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16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4">
    <cellStyle name="Excel Built-in Normal" xfId="2" xr:uid="{00000000-0005-0000-0000-000000000000}"/>
    <cellStyle name="Normalny" xfId="0" builtinId="0"/>
    <cellStyle name="Normalny 15 3" xfId="3" xr:uid="{00000000-0005-0000-0000-000002000000}"/>
    <cellStyle name="PRZEDMIAR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6"/>
  <sheetViews>
    <sheetView tabSelected="1" view="pageBreakPreview" topLeftCell="A6" zoomScaleNormal="100" zoomScaleSheetLayoutView="100" workbookViewId="0">
      <selection activeCell="F13" sqref="F13"/>
    </sheetView>
  </sheetViews>
  <sheetFormatPr defaultColWidth="9.7109375" defaultRowHeight="12.75"/>
  <cols>
    <col min="1" max="1" width="7.28515625" style="10" customWidth="1"/>
    <col min="2" max="2" width="14.5703125" style="10" customWidth="1"/>
    <col min="3" max="3" width="64.5703125" style="11" customWidth="1"/>
    <col min="4" max="4" width="13.5703125" style="1" customWidth="1"/>
    <col min="5" max="5" width="14.5703125" style="70" customWidth="1"/>
    <col min="6" max="6" width="17.7109375" style="12" customWidth="1"/>
    <col min="7" max="7" width="19" style="13" customWidth="1"/>
    <col min="8" max="9" width="9.7109375" style="2"/>
    <col min="10" max="10" width="35.28515625" style="2" customWidth="1"/>
    <col min="11" max="235" width="9.7109375" style="2"/>
    <col min="236" max="236" width="5.85546875" style="2" customWidth="1"/>
    <col min="237" max="237" width="6.5703125" style="2" customWidth="1"/>
    <col min="238" max="238" width="5.7109375" style="2" customWidth="1"/>
    <col min="239" max="239" width="4" style="2" customWidth="1"/>
    <col min="240" max="240" width="4.85546875" style="2" customWidth="1"/>
    <col min="241" max="241" width="4" style="2" customWidth="1"/>
    <col min="242" max="242" width="75.85546875" style="2" customWidth="1"/>
    <col min="243" max="243" width="9.42578125" style="2" customWidth="1"/>
    <col min="244" max="244" width="10.28515625" style="2" bestFit="1" customWidth="1"/>
    <col min="245" max="245" width="12.42578125" style="2" customWidth="1"/>
    <col min="246" max="246" width="10.85546875" style="2" customWidth="1"/>
    <col min="247" max="247" width="20" style="2" customWidth="1"/>
    <col min="248" max="252" width="9.7109375" style="2"/>
    <col min="253" max="253" width="5" style="2" customWidth="1"/>
    <col min="254" max="491" width="9.7109375" style="2"/>
    <col min="492" max="492" width="5.85546875" style="2" customWidth="1"/>
    <col min="493" max="493" width="6.5703125" style="2" customWidth="1"/>
    <col min="494" max="494" width="5.7109375" style="2" customWidth="1"/>
    <col min="495" max="495" width="4" style="2" customWidth="1"/>
    <col min="496" max="496" width="4.85546875" style="2" customWidth="1"/>
    <col min="497" max="497" width="4" style="2" customWidth="1"/>
    <col min="498" max="498" width="75.85546875" style="2" customWidth="1"/>
    <col min="499" max="499" width="9.42578125" style="2" customWidth="1"/>
    <col min="500" max="500" width="10.28515625" style="2" bestFit="1" customWidth="1"/>
    <col min="501" max="501" width="12.42578125" style="2" customWidth="1"/>
    <col min="502" max="502" width="10.85546875" style="2" customWidth="1"/>
    <col min="503" max="503" width="20" style="2" customWidth="1"/>
    <col min="504" max="508" width="9.7109375" style="2"/>
    <col min="509" max="509" width="5" style="2" customWidth="1"/>
    <col min="510" max="747" width="9.7109375" style="2"/>
    <col min="748" max="748" width="5.85546875" style="2" customWidth="1"/>
    <col min="749" max="749" width="6.5703125" style="2" customWidth="1"/>
    <col min="750" max="750" width="5.7109375" style="2" customWidth="1"/>
    <col min="751" max="751" width="4" style="2" customWidth="1"/>
    <col min="752" max="752" width="4.85546875" style="2" customWidth="1"/>
    <col min="753" max="753" width="4" style="2" customWidth="1"/>
    <col min="754" max="754" width="75.85546875" style="2" customWidth="1"/>
    <col min="755" max="755" width="9.42578125" style="2" customWidth="1"/>
    <col min="756" max="756" width="10.28515625" style="2" bestFit="1" customWidth="1"/>
    <col min="757" max="757" width="12.42578125" style="2" customWidth="1"/>
    <col min="758" max="758" width="10.85546875" style="2" customWidth="1"/>
    <col min="759" max="759" width="20" style="2" customWidth="1"/>
    <col min="760" max="764" width="9.7109375" style="2"/>
    <col min="765" max="765" width="5" style="2" customWidth="1"/>
    <col min="766" max="1003" width="9.7109375" style="2"/>
    <col min="1004" max="1004" width="5.85546875" style="2" customWidth="1"/>
    <col min="1005" max="1005" width="6.5703125" style="2" customWidth="1"/>
    <col min="1006" max="1006" width="5.7109375" style="2" customWidth="1"/>
    <col min="1007" max="1007" width="4" style="2" customWidth="1"/>
    <col min="1008" max="1008" width="4.85546875" style="2" customWidth="1"/>
    <col min="1009" max="1009" width="4" style="2" customWidth="1"/>
    <col min="1010" max="1010" width="75.85546875" style="2" customWidth="1"/>
    <col min="1011" max="1011" width="9.42578125" style="2" customWidth="1"/>
    <col min="1012" max="1012" width="10.28515625" style="2" bestFit="1" customWidth="1"/>
    <col min="1013" max="1013" width="12.42578125" style="2" customWidth="1"/>
    <col min="1014" max="1014" width="10.85546875" style="2" customWidth="1"/>
    <col min="1015" max="1015" width="20" style="2" customWidth="1"/>
    <col min="1016" max="1020" width="9.7109375" style="2"/>
    <col min="1021" max="1021" width="5" style="2" customWidth="1"/>
    <col min="1022" max="1259" width="9.7109375" style="2"/>
    <col min="1260" max="1260" width="5.85546875" style="2" customWidth="1"/>
    <col min="1261" max="1261" width="6.5703125" style="2" customWidth="1"/>
    <col min="1262" max="1262" width="5.7109375" style="2" customWidth="1"/>
    <col min="1263" max="1263" width="4" style="2" customWidth="1"/>
    <col min="1264" max="1264" width="4.85546875" style="2" customWidth="1"/>
    <col min="1265" max="1265" width="4" style="2" customWidth="1"/>
    <col min="1266" max="1266" width="75.85546875" style="2" customWidth="1"/>
    <col min="1267" max="1267" width="9.42578125" style="2" customWidth="1"/>
    <col min="1268" max="1268" width="10.28515625" style="2" bestFit="1" customWidth="1"/>
    <col min="1269" max="1269" width="12.42578125" style="2" customWidth="1"/>
    <col min="1270" max="1270" width="10.85546875" style="2" customWidth="1"/>
    <col min="1271" max="1271" width="20" style="2" customWidth="1"/>
    <col min="1272" max="1276" width="9.7109375" style="2"/>
    <col min="1277" max="1277" width="5" style="2" customWidth="1"/>
    <col min="1278" max="1515" width="9.7109375" style="2"/>
    <col min="1516" max="1516" width="5.85546875" style="2" customWidth="1"/>
    <col min="1517" max="1517" width="6.5703125" style="2" customWidth="1"/>
    <col min="1518" max="1518" width="5.7109375" style="2" customWidth="1"/>
    <col min="1519" max="1519" width="4" style="2" customWidth="1"/>
    <col min="1520" max="1520" width="4.85546875" style="2" customWidth="1"/>
    <col min="1521" max="1521" width="4" style="2" customWidth="1"/>
    <col min="1522" max="1522" width="75.85546875" style="2" customWidth="1"/>
    <col min="1523" max="1523" width="9.42578125" style="2" customWidth="1"/>
    <col min="1524" max="1524" width="10.28515625" style="2" bestFit="1" customWidth="1"/>
    <col min="1525" max="1525" width="12.42578125" style="2" customWidth="1"/>
    <col min="1526" max="1526" width="10.85546875" style="2" customWidth="1"/>
    <col min="1527" max="1527" width="20" style="2" customWidth="1"/>
    <col min="1528" max="1532" width="9.7109375" style="2"/>
    <col min="1533" max="1533" width="5" style="2" customWidth="1"/>
    <col min="1534" max="1771" width="9.7109375" style="2"/>
    <col min="1772" max="1772" width="5.85546875" style="2" customWidth="1"/>
    <col min="1773" max="1773" width="6.5703125" style="2" customWidth="1"/>
    <col min="1774" max="1774" width="5.7109375" style="2" customWidth="1"/>
    <col min="1775" max="1775" width="4" style="2" customWidth="1"/>
    <col min="1776" max="1776" width="4.85546875" style="2" customWidth="1"/>
    <col min="1777" max="1777" width="4" style="2" customWidth="1"/>
    <col min="1778" max="1778" width="75.85546875" style="2" customWidth="1"/>
    <col min="1779" max="1779" width="9.42578125" style="2" customWidth="1"/>
    <col min="1780" max="1780" width="10.28515625" style="2" bestFit="1" customWidth="1"/>
    <col min="1781" max="1781" width="12.42578125" style="2" customWidth="1"/>
    <col min="1782" max="1782" width="10.85546875" style="2" customWidth="1"/>
    <col min="1783" max="1783" width="20" style="2" customWidth="1"/>
    <col min="1784" max="1788" width="9.7109375" style="2"/>
    <col min="1789" max="1789" width="5" style="2" customWidth="1"/>
    <col min="1790" max="2027" width="9.7109375" style="2"/>
    <col min="2028" max="2028" width="5.85546875" style="2" customWidth="1"/>
    <col min="2029" max="2029" width="6.5703125" style="2" customWidth="1"/>
    <col min="2030" max="2030" width="5.7109375" style="2" customWidth="1"/>
    <col min="2031" max="2031" width="4" style="2" customWidth="1"/>
    <col min="2032" max="2032" width="4.85546875" style="2" customWidth="1"/>
    <col min="2033" max="2033" width="4" style="2" customWidth="1"/>
    <col min="2034" max="2034" width="75.85546875" style="2" customWidth="1"/>
    <col min="2035" max="2035" width="9.42578125" style="2" customWidth="1"/>
    <col min="2036" max="2036" width="10.28515625" style="2" bestFit="1" customWidth="1"/>
    <col min="2037" max="2037" width="12.42578125" style="2" customWidth="1"/>
    <col min="2038" max="2038" width="10.85546875" style="2" customWidth="1"/>
    <col min="2039" max="2039" width="20" style="2" customWidth="1"/>
    <col min="2040" max="2044" width="9.7109375" style="2"/>
    <col min="2045" max="2045" width="5" style="2" customWidth="1"/>
    <col min="2046" max="2283" width="9.7109375" style="2"/>
    <col min="2284" max="2284" width="5.85546875" style="2" customWidth="1"/>
    <col min="2285" max="2285" width="6.5703125" style="2" customWidth="1"/>
    <col min="2286" max="2286" width="5.7109375" style="2" customWidth="1"/>
    <col min="2287" max="2287" width="4" style="2" customWidth="1"/>
    <col min="2288" max="2288" width="4.85546875" style="2" customWidth="1"/>
    <col min="2289" max="2289" width="4" style="2" customWidth="1"/>
    <col min="2290" max="2290" width="75.85546875" style="2" customWidth="1"/>
    <col min="2291" max="2291" width="9.42578125" style="2" customWidth="1"/>
    <col min="2292" max="2292" width="10.28515625" style="2" bestFit="1" customWidth="1"/>
    <col min="2293" max="2293" width="12.42578125" style="2" customWidth="1"/>
    <col min="2294" max="2294" width="10.85546875" style="2" customWidth="1"/>
    <col min="2295" max="2295" width="20" style="2" customWidth="1"/>
    <col min="2296" max="2300" width="9.7109375" style="2"/>
    <col min="2301" max="2301" width="5" style="2" customWidth="1"/>
    <col min="2302" max="2539" width="9.7109375" style="2"/>
    <col min="2540" max="2540" width="5.85546875" style="2" customWidth="1"/>
    <col min="2541" max="2541" width="6.5703125" style="2" customWidth="1"/>
    <col min="2542" max="2542" width="5.7109375" style="2" customWidth="1"/>
    <col min="2543" max="2543" width="4" style="2" customWidth="1"/>
    <col min="2544" max="2544" width="4.85546875" style="2" customWidth="1"/>
    <col min="2545" max="2545" width="4" style="2" customWidth="1"/>
    <col min="2546" max="2546" width="75.85546875" style="2" customWidth="1"/>
    <col min="2547" max="2547" width="9.42578125" style="2" customWidth="1"/>
    <col min="2548" max="2548" width="10.28515625" style="2" bestFit="1" customWidth="1"/>
    <col min="2549" max="2549" width="12.42578125" style="2" customWidth="1"/>
    <col min="2550" max="2550" width="10.85546875" style="2" customWidth="1"/>
    <col min="2551" max="2551" width="20" style="2" customWidth="1"/>
    <col min="2552" max="2556" width="9.7109375" style="2"/>
    <col min="2557" max="2557" width="5" style="2" customWidth="1"/>
    <col min="2558" max="2795" width="9.7109375" style="2"/>
    <col min="2796" max="2796" width="5.85546875" style="2" customWidth="1"/>
    <col min="2797" max="2797" width="6.5703125" style="2" customWidth="1"/>
    <col min="2798" max="2798" width="5.7109375" style="2" customWidth="1"/>
    <col min="2799" max="2799" width="4" style="2" customWidth="1"/>
    <col min="2800" max="2800" width="4.85546875" style="2" customWidth="1"/>
    <col min="2801" max="2801" width="4" style="2" customWidth="1"/>
    <col min="2802" max="2802" width="75.85546875" style="2" customWidth="1"/>
    <col min="2803" max="2803" width="9.42578125" style="2" customWidth="1"/>
    <col min="2804" max="2804" width="10.28515625" style="2" bestFit="1" customWidth="1"/>
    <col min="2805" max="2805" width="12.42578125" style="2" customWidth="1"/>
    <col min="2806" max="2806" width="10.85546875" style="2" customWidth="1"/>
    <col min="2807" max="2807" width="20" style="2" customWidth="1"/>
    <col min="2808" max="2812" width="9.7109375" style="2"/>
    <col min="2813" max="2813" width="5" style="2" customWidth="1"/>
    <col min="2814" max="3051" width="9.7109375" style="2"/>
    <col min="3052" max="3052" width="5.85546875" style="2" customWidth="1"/>
    <col min="3053" max="3053" width="6.5703125" style="2" customWidth="1"/>
    <col min="3054" max="3054" width="5.7109375" style="2" customWidth="1"/>
    <col min="3055" max="3055" width="4" style="2" customWidth="1"/>
    <col min="3056" max="3056" width="4.85546875" style="2" customWidth="1"/>
    <col min="3057" max="3057" width="4" style="2" customWidth="1"/>
    <col min="3058" max="3058" width="75.85546875" style="2" customWidth="1"/>
    <col min="3059" max="3059" width="9.42578125" style="2" customWidth="1"/>
    <col min="3060" max="3060" width="10.28515625" style="2" bestFit="1" customWidth="1"/>
    <col min="3061" max="3061" width="12.42578125" style="2" customWidth="1"/>
    <col min="3062" max="3062" width="10.85546875" style="2" customWidth="1"/>
    <col min="3063" max="3063" width="20" style="2" customWidth="1"/>
    <col min="3064" max="3068" width="9.7109375" style="2"/>
    <col min="3069" max="3069" width="5" style="2" customWidth="1"/>
    <col min="3070" max="3307" width="9.7109375" style="2"/>
    <col min="3308" max="3308" width="5.85546875" style="2" customWidth="1"/>
    <col min="3309" max="3309" width="6.5703125" style="2" customWidth="1"/>
    <col min="3310" max="3310" width="5.7109375" style="2" customWidth="1"/>
    <col min="3311" max="3311" width="4" style="2" customWidth="1"/>
    <col min="3312" max="3312" width="4.85546875" style="2" customWidth="1"/>
    <col min="3313" max="3313" width="4" style="2" customWidth="1"/>
    <col min="3314" max="3314" width="75.85546875" style="2" customWidth="1"/>
    <col min="3315" max="3315" width="9.42578125" style="2" customWidth="1"/>
    <col min="3316" max="3316" width="10.28515625" style="2" bestFit="1" customWidth="1"/>
    <col min="3317" max="3317" width="12.42578125" style="2" customWidth="1"/>
    <col min="3318" max="3318" width="10.85546875" style="2" customWidth="1"/>
    <col min="3319" max="3319" width="20" style="2" customWidth="1"/>
    <col min="3320" max="3324" width="9.7109375" style="2"/>
    <col min="3325" max="3325" width="5" style="2" customWidth="1"/>
    <col min="3326" max="3563" width="9.7109375" style="2"/>
    <col min="3564" max="3564" width="5.85546875" style="2" customWidth="1"/>
    <col min="3565" max="3565" width="6.5703125" style="2" customWidth="1"/>
    <col min="3566" max="3566" width="5.7109375" style="2" customWidth="1"/>
    <col min="3567" max="3567" width="4" style="2" customWidth="1"/>
    <col min="3568" max="3568" width="4.85546875" style="2" customWidth="1"/>
    <col min="3569" max="3569" width="4" style="2" customWidth="1"/>
    <col min="3570" max="3570" width="75.85546875" style="2" customWidth="1"/>
    <col min="3571" max="3571" width="9.42578125" style="2" customWidth="1"/>
    <col min="3572" max="3572" width="10.28515625" style="2" bestFit="1" customWidth="1"/>
    <col min="3573" max="3573" width="12.42578125" style="2" customWidth="1"/>
    <col min="3574" max="3574" width="10.85546875" style="2" customWidth="1"/>
    <col min="3575" max="3575" width="20" style="2" customWidth="1"/>
    <col min="3576" max="3580" width="9.7109375" style="2"/>
    <col min="3581" max="3581" width="5" style="2" customWidth="1"/>
    <col min="3582" max="3819" width="9.7109375" style="2"/>
    <col min="3820" max="3820" width="5.85546875" style="2" customWidth="1"/>
    <col min="3821" max="3821" width="6.5703125" style="2" customWidth="1"/>
    <col min="3822" max="3822" width="5.7109375" style="2" customWidth="1"/>
    <col min="3823" max="3823" width="4" style="2" customWidth="1"/>
    <col min="3824" max="3824" width="4.85546875" style="2" customWidth="1"/>
    <col min="3825" max="3825" width="4" style="2" customWidth="1"/>
    <col min="3826" max="3826" width="75.85546875" style="2" customWidth="1"/>
    <col min="3827" max="3827" width="9.42578125" style="2" customWidth="1"/>
    <col min="3828" max="3828" width="10.28515625" style="2" bestFit="1" customWidth="1"/>
    <col min="3829" max="3829" width="12.42578125" style="2" customWidth="1"/>
    <col min="3830" max="3830" width="10.85546875" style="2" customWidth="1"/>
    <col min="3831" max="3831" width="20" style="2" customWidth="1"/>
    <col min="3832" max="3836" width="9.7109375" style="2"/>
    <col min="3837" max="3837" width="5" style="2" customWidth="1"/>
    <col min="3838" max="4075" width="9.7109375" style="2"/>
    <col min="4076" max="4076" width="5.85546875" style="2" customWidth="1"/>
    <col min="4077" max="4077" width="6.5703125" style="2" customWidth="1"/>
    <col min="4078" max="4078" width="5.7109375" style="2" customWidth="1"/>
    <col min="4079" max="4079" width="4" style="2" customWidth="1"/>
    <col min="4080" max="4080" width="4.85546875" style="2" customWidth="1"/>
    <col min="4081" max="4081" width="4" style="2" customWidth="1"/>
    <col min="4082" max="4082" width="75.85546875" style="2" customWidth="1"/>
    <col min="4083" max="4083" width="9.42578125" style="2" customWidth="1"/>
    <col min="4084" max="4084" width="10.28515625" style="2" bestFit="1" customWidth="1"/>
    <col min="4085" max="4085" width="12.42578125" style="2" customWidth="1"/>
    <col min="4086" max="4086" width="10.85546875" style="2" customWidth="1"/>
    <col min="4087" max="4087" width="20" style="2" customWidth="1"/>
    <col min="4088" max="4092" width="9.7109375" style="2"/>
    <col min="4093" max="4093" width="5" style="2" customWidth="1"/>
    <col min="4094" max="4331" width="9.7109375" style="2"/>
    <col min="4332" max="4332" width="5.85546875" style="2" customWidth="1"/>
    <col min="4333" max="4333" width="6.5703125" style="2" customWidth="1"/>
    <col min="4334" max="4334" width="5.7109375" style="2" customWidth="1"/>
    <col min="4335" max="4335" width="4" style="2" customWidth="1"/>
    <col min="4336" max="4336" width="4.85546875" style="2" customWidth="1"/>
    <col min="4337" max="4337" width="4" style="2" customWidth="1"/>
    <col min="4338" max="4338" width="75.85546875" style="2" customWidth="1"/>
    <col min="4339" max="4339" width="9.42578125" style="2" customWidth="1"/>
    <col min="4340" max="4340" width="10.28515625" style="2" bestFit="1" customWidth="1"/>
    <col min="4341" max="4341" width="12.42578125" style="2" customWidth="1"/>
    <col min="4342" max="4342" width="10.85546875" style="2" customWidth="1"/>
    <col min="4343" max="4343" width="20" style="2" customWidth="1"/>
    <col min="4344" max="4348" width="9.7109375" style="2"/>
    <col min="4349" max="4349" width="5" style="2" customWidth="1"/>
    <col min="4350" max="4587" width="9.7109375" style="2"/>
    <col min="4588" max="4588" width="5.85546875" style="2" customWidth="1"/>
    <col min="4589" max="4589" width="6.5703125" style="2" customWidth="1"/>
    <col min="4590" max="4590" width="5.7109375" style="2" customWidth="1"/>
    <col min="4591" max="4591" width="4" style="2" customWidth="1"/>
    <col min="4592" max="4592" width="4.85546875" style="2" customWidth="1"/>
    <col min="4593" max="4593" width="4" style="2" customWidth="1"/>
    <col min="4594" max="4594" width="75.85546875" style="2" customWidth="1"/>
    <col min="4595" max="4595" width="9.42578125" style="2" customWidth="1"/>
    <col min="4596" max="4596" width="10.28515625" style="2" bestFit="1" customWidth="1"/>
    <col min="4597" max="4597" width="12.42578125" style="2" customWidth="1"/>
    <col min="4598" max="4598" width="10.85546875" style="2" customWidth="1"/>
    <col min="4599" max="4599" width="20" style="2" customWidth="1"/>
    <col min="4600" max="4604" width="9.7109375" style="2"/>
    <col min="4605" max="4605" width="5" style="2" customWidth="1"/>
    <col min="4606" max="4843" width="9.7109375" style="2"/>
    <col min="4844" max="4844" width="5.85546875" style="2" customWidth="1"/>
    <col min="4845" max="4845" width="6.5703125" style="2" customWidth="1"/>
    <col min="4846" max="4846" width="5.7109375" style="2" customWidth="1"/>
    <col min="4847" max="4847" width="4" style="2" customWidth="1"/>
    <col min="4848" max="4848" width="4.85546875" style="2" customWidth="1"/>
    <col min="4849" max="4849" width="4" style="2" customWidth="1"/>
    <col min="4850" max="4850" width="75.85546875" style="2" customWidth="1"/>
    <col min="4851" max="4851" width="9.42578125" style="2" customWidth="1"/>
    <col min="4852" max="4852" width="10.28515625" style="2" bestFit="1" customWidth="1"/>
    <col min="4853" max="4853" width="12.42578125" style="2" customWidth="1"/>
    <col min="4854" max="4854" width="10.85546875" style="2" customWidth="1"/>
    <col min="4855" max="4855" width="20" style="2" customWidth="1"/>
    <col min="4856" max="4860" width="9.7109375" style="2"/>
    <col min="4861" max="4861" width="5" style="2" customWidth="1"/>
    <col min="4862" max="5099" width="9.7109375" style="2"/>
    <col min="5100" max="5100" width="5.85546875" style="2" customWidth="1"/>
    <col min="5101" max="5101" width="6.5703125" style="2" customWidth="1"/>
    <col min="5102" max="5102" width="5.7109375" style="2" customWidth="1"/>
    <col min="5103" max="5103" width="4" style="2" customWidth="1"/>
    <col min="5104" max="5104" width="4.85546875" style="2" customWidth="1"/>
    <col min="5105" max="5105" width="4" style="2" customWidth="1"/>
    <col min="5106" max="5106" width="75.85546875" style="2" customWidth="1"/>
    <col min="5107" max="5107" width="9.42578125" style="2" customWidth="1"/>
    <col min="5108" max="5108" width="10.28515625" style="2" bestFit="1" customWidth="1"/>
    <col min="5109" max="5109" width="12.42578125" style="2" customWidth="1"/>
    <col min="5110" max="5110" width="10.85546875" style="2" customWidth="1"/>
    <col min="5111" max="5111" width="20" style="2" customWidth="1"/>
    <col min="5112" max="5116" width="9.7109375" style="2"/>
    <col min="5117" max="5117" width="5" style="2" customWidth="1"/>
    <col min="5118" max="5355" width="9.7109375" style="2"/>
    <col min="5356" max="5356" width="5.85546875" style="2" customWidth="1"/>
    <col min="5357" max="5357" width="6.5703125" style="2" customWidth="1"/>
    <col min="5358" max="5358" width="5.7109375" style="2" customWidth="1"/>
    <col min="5359" max="5359" width="4" style="2" customWidth="1"/>
    <col min="5360" max="5360" width="4.85546875" style="2" customWidth="1"/>
    <col min="5361" max="5361" width="4" style="2" customWidth="1"/>
    <col min="5362" max="5362" width="75.85546875" style="2" customWidth="1"/>
    <col min="5363" max="5363" width="9.42578125" style="2" customWidth="1"/>
    <col min="5364" max="5364" width="10.28515625" style="2" bestFit="1" customWidth="1"/>
    <col min="5365" max="5365" width="12.42578125" style="2" customWidth="1"/>
    <col min="5366" max="5366" width="10.85546875" style="2" customWidth="1"/>
    <col min="5367" max="5367" width="20" style="2" customWidth="1"/>
    <col min="5368" max="5372" width="9.7109375" style="2"/>
    <col min="5373" max="5373" width="5" style="2" customWidth="1"/>
    <col min="5374" max="5611" width="9.7109375" style="2"/>
    <col min="5612" max="5612" width="5.85546875" style="2" customWidth="1"/>
    <col min="5613" max="5613" width="6.5703125" style="2" customWidth="1"/>
    <col min="5614" max="5614" width="5.7109375" style="2" customWidth="1"/>
    <col min="5615" max="5615" width="4" style="2" customWidth="1"/>
    <col min="5616" max="5616" width="4.85546875" style="2" customWidth="1"/>
    <col min="5617" max="5617" width="4" style="2" customWidth="1"/>
    <col min="5618" max="5618" width="75.85546875" style="2" customWidth="1"/>
    <col min="5619" max="5619" width="9.42578125" style="2" customWidth="1"/>
    <col min="5620" max="5620" width="10.28515625" style="2" bestFit="1" customWidth="1"/>
    <col min="5621" max="5621" width="12.42578125" style="2" customWidth="1"/>
    <col min="5622" max="5622" width="10.85546875" style="2" customWidth="1"/>
    <col min="5623" max="5623" width="20" style="2" customWidth="1"/>
    <col min="5624" max="5628" width="9.7109375" style="2"/>
    <col min="5629" max="5629" width="5" style="2" customWidth="1"/>
    <col min="5630" max="5867" width="9.7109375" style="2"/>
    <col min="5868" max="5868" width="5.85546875" style="2" customWidth="1"/>
    <col min="5869" max="5869" width="6.5703125" style="2" customWidth="1"/>
    <col min="5870" max="5870" width="5.7109375" style="2" customWidth="1"/>
    <col min="5871" max="5871" width="4" style="2" customWidth="1"/>
    <col min="5872" max="5872" width="4.85546875" style="2" customWidth="1"/>
    <col min="5873" max="5873" width="4" style="2" customWidth="1"/>
    <col min="5874" max="5874" width="75.85546875" style="2" customWidth="1"/>
    <col min="5875" max="5875" width="9.42578125" style="2" customWidth="1"/>
    <col min="5876" max="5876" width="10.28515625" style="2" bestFit="1" customWidth="1"/>
    <col min="5877" max="5877" width="12.42578125" style="2" customWidth="1"/>
    <col min="5878" max="5878" width="10.85546875" style="2" customWidth="1"/>
    <col min="5879" max="5879" width="20" style="2" customWidth="1"/>
    <col min="5880" max="5884" width="9.7109375" style="2"/>
    <col min="5885" max="5885" width="5" style="2" customWidth="1"/>
    <col min="5886" max="6123" width="9.7109375" style="2"/>
    <col min="6124" max="6124" width="5.85546875" style="2" customWidth="1"/>
    <col min="6125" max="6125" width="6.5703125" style="2" customWidth="1"/>
    <col min="6126" max="6126" width="5.7109375" style="2" customWidth="1"/>
    <col min="6127" max="6127" width="4" style="2" customWidth="1"/>
    <col min="6128" max="6128" width="4.85546875" style="2" customWidth="1"/>
    <col min="6129" max="6129" width="4" style="2" customWidth="1"/>
    <col min="6130" max="6130" width="75.85546875" style="2" customWidth="1"/>
    <col min="6131" max="6131" width="9.42578125" style="2" customWidth="1"/>
    <col min="6132" max="6132" width="10.28515625" style="2" bestFit="1" customWidth="1"/>
    <col min="6133" max="6133" width="12.42578125" style="2" customWidth="1"/>
    <col min="6134" max="6134" width="10.85546875" style="2" customWidth="1"/>
    <col min="6135" max="6135" width="20" style="2" customWidth="1"/>
    <col min="6136" max="6140" width="9.7109375" style="2"/>
    <col min="6141" max="6141" width="5" style="2" customWidth="1"/>
    <col min="6142" max="6379" width="9.7109375" style="2"/>
    <col min="6380" max="6380" width="5.85546875" style="2" customWidth="1"/>
    <col min="6381" max="6381" width="6.5703125" style="2" customWidth="1"/>
    <col min="6382" max="6382" width="5.7109375" style="2" customWidth="1"/>
    <col min="6383" max="6383" width="4" style="2" customWidth="1"/>
    <col min="6384" max="6384" width="4.85546875" style="2" customWidth="1"/>
    <col min="6385" max="6385" width="4" style="2" customWidth="1"/>
    <col min="6386" max="6386" width="75.85546875" style="2" customWidth="1"/>
    <col min="6387" max="6387" width="9.42578125" style="2" customWidth="1"/>
    <col min="6388" max="6388" width="10.28515625" style="2" bestFit="1" customWidth="1"/>
    <col min="6389" max="6389" width="12.42578125" style="2" customWidth="1"/>
    <col min="6390" max="6390" width="10.85546875" style="2" customWidth="1"/>
    <col min="6391" max="6391" width="20" style="2" customWidth="1"/>
    <col min="6392" max="6396" width="9.7109375" style="2"/>
    <col min="6397" max="6397" width="5" style="2" customWidth="1"/>
    <col min="6398" max="6635" width="9.7109375" style="2"/>
    <col min="6636" max="6636" width="5.85546875" style="2" customWidth="1"/>
    <col min="6637" max="6637" width="6.5703125" style="2" customWidth="1"/>
    <col min="6638" max="6638" width="5.7109375" style="2" customWidth="1"/>
    <col min="6639" max="6639" width="4" style="2" customWidth="1"/>
    <col min="6640" max="6640" width="4.85546875" style="2" customWidth="1"/>
    <col min="6641" max="6641" width="4" style="2" customWidth="1"/>
    <col min="6642" max="6642" width="75.85546875" style="2" customWidth="1"/>
    <col min="6643" max="6643" width="9.42578125" style="2" customWidth="1"/>
    <col min="6644" max="6644" width="10.28515625" style="2" bestFit="1" customWidth="1"/>
    <col min="6645" max="6645" width="12.42578125" style="2" customWidth="1"/>
    <col min="6646" max="6646" width="10.85546875" style="2" customWidth="1"/>
    <col min="6647" max="6647" width="20" style="2" customWidth="1"/>
    <col min="6648" max="6652" width="9.7109375" style="2"/>
    <col min="6653" max="6653" width="5" style="2" customWidth="1"/>
    <col min="6654" max="6891" width="9.7109375" style="2"/>
    <col min="6892" max="6892" width="5.85546875" style="2" customWidth="1"/>
    <col min="6893" max="6893" width="6.5703125" style="2" customWidth="1"/>
    <col min="6894" max="6894" width="5.7109375" style="2" customWidth="1"/>
    <col min="6895" max="6895" width="4" style="2" customWidth="1"/>
    <col min="6896" max="6896" width="4.85546875" style="2" customWidth="1"/>
    <col min="6897" max="6897" width="4" style="2" customWidth="1"/>
    <col min="6898" max="6898" width="75.85546875" style="2" customWidth="1"/>
    <col min="6899" max="6899" width="9.42578125" style="2" customWidth="1"/>
    <col min="6900" max="6900" width="10.28515625" style="2" bestFit="1" customWidth="1"/>
    <col min="6901" max="6901" width="12.42578125" style="2" customWidth="1"/>
    <col min="6902" max="6902" width="10.85546875" style="2" customWidth="1"/>
    <col min="6903" max="6903" width="20" style="2" customWidth="1"/>
    <col min="6904" max="6908" width="9.7109375" style="2"/>
    <col min="6909" max="6909" width="5" style="2" customWidth="1"/>
    <col min="6910" max="7147" width="9.7109375" style="2"/>
    <col min="7148" max="7148" width="5.85546875" style="2" customWidth="1"/>
    <col min="7149" max="7149" width="6.5703125" style="2" customWidth="1"/>
    <col min="7150" max="7150" width="5.7109375" style="2" customWidth="1"/>
    <col min="7151" max="7151" width="4" style="2" customWidth="1"/>
    <col min="7152" max="7152" width="4.85546875" style="2" customWidth="1"/>
    <col min="7153" max="7153" width="4" style="2" customWidth="1"/>
    <col min="7154" max="7154" width="75.85546875" style="2" customWidth="1"/>
    <col min="7155" max="7155" width="9.42578125" style="2" customWidth="1"/>
    <col min="7156" max="7156" width="10.28515625" style="2" bestFit="1" customWidth="1"/>
    <col min="7157" max="7157" width="12.42578125" style="2" customWidth="1"/>
    <col min="7158" max="7158" width="10.85546875" style="2" customWidth="1"/>
    <col min="7159" max="7159" width="20" style="2" customWidth="1"/>
    <col min="7160" max="7164" width="9.7109375" style="2"/>
    <col min="7165" max="7165" width="5" style="2" customWidth="1"/>
    <col min="7166" max="7403" width="9.7109375" style="2"/>
    <col min="7404" max="7404" width="5.85546875" style="2" customWidth="1"/>
    <col min="7405" max="7405" width="6.5703125" style="2" customWidth="1"/>
    <col min="7406" max="7406" width="5.7109375" style="2" customWidth="1"/>
    <col min="7407" max="7407" width="4" style="2" customWidth="1"/>
    <col min="7408" max="7408" width="4.85546875" style="2" customWidth="1"/>
    <col min="7409" max="7409" width="4" style="2" customWidth="1"/>
    <col min="7410" max="7410" width="75.85546875" style="2" customWidth="1"/>
    <col min="7411" max="7411" width="9.42578125" style="2" customWidth="1"/>
    <col min="7412" max="7412" width="10.28515625" style="2" bestFit="1" customWidth="1"/>
    <col min="7413" max="7413" width="12.42578125" style="2" customWidth="1"/>
    <col min="7414" max="7414" width="10.85546875" style="2" customWidth="1"/>
    <col min="7415" max="7415" width="20" style="2" customWidth="1"/>
    <col min="7416" max="7420" width="9.7109375" style="2"/>
    <col min="7421" max="7421" width="5" style="2" customWidth="1"/>
    <col min="7422" max="7659" width="9.7109375" style="2"/>
    <col min="7660" max="7660" width="5.85546875" style="2" customWidth="1"/>
    <col min="7661" max="7661" width="6.5703125" style="2" customWidth="1"/>
    <col min="7662" max="7662" width="5.7109375" style="2" customWidth="1"/>
    <col min="7663" max="7663" width="4" style="2" customWidth="1"/>
    <col min="7664" max="7664" width="4.85546875" style="2" customWidth="1"/>
    <col min="7665" max="7665" width="4" style="2" customWidth="1"/>
    <col min="7666" max="7666" width="75.85546875" style="2" customWidth="1"/>
    <col min="7667" max="7667" width="9.42578125" style="2" customWidth="1"/>
    <col min="7668" max="7668" width="10.28515625" style="2" bestFit="1" customWidth="1"/>
    <col min="7669" max="7669" width="12.42578125" style="2" customWidth="1"/>
    <col min="7670" max="7670" width="10.85546875" style="2" customWidth="1"/>
    <col min="7671" max="7671" width="20" style="2" customWidth="1"/>
    <col min="7672" max="7676" width="9.7109375" style="2"/>
    <col min="7677" max="7677" width="5" style="2" customWidth="1"/>
    <col min="7678" max="7915" width="9.7109375" style="2"/>
    <col min="7916" max="7916" width="5.85546875" style="2" customWidth="1"/>
    <col min="7917" max="7917" width="6.5703125" style="2" customWidth="1"/>
    <col min="7918" max="7918" width="5.7109375" style="2" customWidth="1"/>
    <col min="7919" max="7919" width="4" style="2" customWidth="1"/>
    <col min="7920" max="7920" width="4.85546875" style="2" customWidth="1"/>
    <col min="7921" max="7921" width="4" style="2" customWidth="1"/>
    <col min="7922" max="7922" width="75.85546875" style="2" customWidth="1"/>
    <col min="7923" max="7923" width="9.42578125" style="2" customWidth="1"/>
    <col min="7924" max="7924" width="10.28515625" style="2" bestFit="1" customWidth="1"/>
    <col min="7925" max="7925" width="12.42578125" style="2" customWidth="1"/>
    <col min="7926" max="7926" width="10.85546875" style="2" customWidth="1"/>
    <col min="7927" max="7927" width="20" style="2" customWidth="1"/>
    <col min="7928" max="7932" width="9.7109375" style="2"/>
    <col min="7933" max="7933" width="5" style="2" customWidth="1"/>
    <col min="7934" max="8171" width="9.7109375" style="2"/>
    <col min="8172" max="8172" width="5.85546875" style="2" customWidth="1"/>
    <col min="8173" max="8173" width="6.5703125" style="2" customWidth="1"/>
    <col min="8174" max="8174" width="5.7109375" style="2" customWidth="1"/>
    <col min="8175" max="8175" width="4" style="2" customWidth="1"/>
    <col min="8176" max="8176" width="4.85546875" style="2" customWidth="1"/>
    <col min="8177" max="8177" width="4" style="2" customWidth="1"/>
    <col min="8178" max="8178" width="75.85546875" style="2" customWidth="1"/>
    <col min="8179" max="8179" width="9.42578125" style="2" customWidth="1"/>
    <col min="8180" max="8180" width="10.28515625" style="2" bestFit="1" customWidth="1"/>
    <col min="8181" max="8181" width="12.42578125" style="2" customWidth="1"/>
    <col min="8182" max="8182" width="10.85546875" style="2" customWidth="1"/>
    <col min="8183" max="8183" width="20" style="2" customWidth="1"/>
    <col min="8184" max="8188" width="9.7109375" style="2"/>
    <col min="8189" max="8189" width="5" style="2" customWidth="1"/>
    <col min="8190" max="8427" width="9.7109375" style="2"/>
    <col min="8428" max="8428" width="5.85546875" style="2" customWidth="1"/>
    <col min="8429" max="8429" width="6.5703125" style="2" customWidth="1"/>
    <col min="8430" max="8430" width="5.7109375" style="2" customWidth="1"/>
    <col min="8431" max="8431" width="4" style="2" customWidth="1"/>
    <col min="8432" max="8432" width="4.85546875" style="2" customWidth="1"/>
    <col min="8433" max="8433" width="4" style="2" customWidth="1"/>
    <col min="8434" max="8434" width="75.85546875" style="2" customWidth="1"/>
    <col min="8435" max="8435" width="9.42578125" style="2" customWidth="1"/>
    <col min="8436" max="8436" width="10.28515625" style="2" bestFit="1" customWidth="1"/>
    <col min="8437" max="8437" width="12.42578125" style="2" customWidth="1"/>
    <col min="8438" max="8438" width="10.85546875" style="2" customWidth="1"/>
    <col min="8439" max="8439" width="20" style="2" customWidth="1"/>
    <col min="8440" max="8444" width="9.7109375" style="2"/>
    <col min="8445" max="8445" width="5" style="2" customWidth="1"/>
    <col min="8446" max="8683" width="9.7109375" style="2"/>
    <col min="8684" max="8684" width="5.85546875" style="2" customWidth="1"/>
    <col min="8685" max="8685" width="6.5703125" style="2" customWidth="1"/>
    <col min="8686" max="8686" width="5.7109375" style="2" customWidth="1"/>
    <col min="8687" max="8687" width="4" style="2" customWidth="1"/>
    <col min="8688" max="8688" width="4.85546875" style="2" customWidth="1"/>
    <col min="8689" max="8689" width="4" style="2" customWidth="1"/>
    <col min="8690" max="8690" width="75.85546875" style="2" customWidth="1"/>
    <col min="8691" max="8691" width="9.42578125" style="2" customWidth="1"/>
    <col min="8692" max="8692" width="10.28515625" style="2" bestFit="1" customWidth="1"/>
    <col min="8693" max="8693" width="12.42578125" style="2" customWidth="1"/>
    <col min="8694" max="8694" width="10.85546875" style="2" customWidth="1"/>
    <col min="8695" max="8695" width="20" style="2" customWidth="1"/>
    <col min="8696" max="8700" width="9.7109375" style="2"/>
    <col min="8701" max="8701" width="5" style="2" customWidth="1"/>
    <col min="8702" max="8939" width="9.7109375" style="2"/>
    <col min="8940" max="8940" width="5.85546875" style="2" customWidth="1"/>
    <col min="8941" max="8941" width="6.5703125" style="2" customWidth="1"/>
    <col min="8942" max="8942" width="5.7109375" style="2" customWidth="1"/>
    <col min="8943" max="8943" width="4" style="2" customWidth="1"/>
    <col min="8944" max="8944" width="4.85546875" style="2" customWidth="1"/>
    <col min="8945" max="8945" width="4" style="2" customWidth="1"/>
    <col min="8946" max="8946" width="75.85546875" style="2" customWidth="1"/>
    <col min="8947" max="8947" width="9.42578125" style="2" customWidth="1"/>
    <col min="8948" max="8948" width="10.28515625" style="2" bestFit="1" customWidth="1"/>
    <col min="8949" max="8949" width="12.42578125" style="2" customWidth="1"/>
    <col min="8950" max="8950" width="10.85546875" style="2" customWidth="1"/>
    <col min="8951" max="8951" width="20" style="2" customWidth="1"/>
    <col min="8952" max="8956" width="9.7109375" style="2"/>
    <col min="8957" max="8957" width="5" style="2" customWidth="1"/>
    <col min="8958" max="9195" width="9.7109375" style="2"/>
    <col min="9196" max="9196" width="5.85546875" style="2" customWidth="1"/>
    <col min="9197" max="9197" width="6.5703125" style="2" customWidth="1"/>
    <col min="9198" max="9198" width="5.7109375" style="2" customWidth="1"/>
    <col min="9199" max="9199" width="4" style="2" customWidth="1"/>
    <col min="9200" max="9200" width="4.85546875" style="2" customWidth="1"/>
    <col min="9201" max="9201" width="4" style="2" customWidth="1"/>
    <col min="9202" max="9202" width="75.85546875" style="2" customWidth="1"/>
    <col min="9203" max="9203" width="9.42578125" style="2" customWidth="1"/>
    <col min="9204" max="9204" width="10.28515625" style="2" bestFit="1" customWidth="1"/>
    <col min="9205" max="9205" width="12.42578125" style="2" customWidth="1"/>
    <col min="9206" max="9206" width="10.85546875" style="2" customWidth="1"/>
    <col min="9207" max="9207" width="20" style="2" customWidth="1"/>
    <col min="9208" max="9212" width="9.7109375" style="2"/>
    <col min="9213" max="9213" width="5" style="2" customWidth="1"/>
    <col min="9214" max="9451" width="9.7109375" style="2"/>
    <col min="9452" max="9452" width="5.85546875" style="2" customWidth="1"/>
    <col min="9453" max="9453" width="6.5703125" style="2" customWidth="1"/>
    <col min="9454" max="9454" width="5.7109375" style="2" customWidth="1"/>
    <col min="9455" max="9455" width="4" style="2" customWidth="1"/>
    <col min="9456" max="9456" width="4.85546875" style="2" customWidth="1"/>
    <col min="9457" max="9457" width="4" style="2" customWidth="1"/>
    <col min="9458" max="9458" width="75.85546875" style="2" customWidth="1"/>
    <col min="9459" max="9459" width="9.42578125" style="2" customWidth="1"/>
    <col min="9460" max="9460" width="10.28515625" style="2" bestFit="1" customWidth="1"/>
    <col min="9461" max="9461" width="12.42578125" style="2" customWidth="1"/>
    <col min="9462" max="9462" width="10.85546875" style="2" customWidth="1"/>
    <col min="9463" max="9463" width="20" style="2" customWidth="1"/>
    <col min="9464" max="9468" width="9.7109375" style="2"/>
    <col min="9469" max="9469" width="5" style="2" customWidth="1"/>
    <col min="9470" max="9707" width="9.7109375" style="2"/>
    <col min="9708" max="9708" width="5.85546875" style="2" customWidth="1"/>
    <col min="9709" max="9709" width="6.5703125" style="2" customWidth="1"/>
    <col min="9710" max="9710" width="5.7109375" style="2" customWidth="1"/>
    <col min="9711" max="9711" width="4" style="2" customWidth="1"/>
    <col min="9712" max="9712" width="4.85546875" style="2" customWidth="1"/>
    <col min="9713" max="9713" width="4" style="2" customWidth="1"/>
    <col min="9714" max="9714" width="75.85546875" style="2" customWidth="1"/>
    <col min="9715" max="9715" width="9.42578125" style="2" customWidth="1"/>
    <col min="9716" max="9716" width="10.28515625" style="2" bestFit="1" customWidth="1"/>
    <col min="9717" max="9717" width="12.42578125" style="2" customWidth="1"/>
    <col min="9718" max="9718" width="10.85546875" style="2" customWidth="1"/>
    <col min="9719" max="9719" width="20" style="2" customWidth="1"/>
    <col min="9720" max="9724" width="9.7109375" style="2"/>
    <col min="9725" max="9725" width="5" style="2" customWidth="1"/>
    <col min="9726" max="9963" width="9.7109375" style="2"/>
    <col min="9964" max="9964" width="5.85546875" style="2" customWidth="1"/>
    <col min="9965" max="9965" width="6.5703125" style="2" customWidth="1"/>
    <col min="9966" max="9966" width="5.7109375" style="2" customWidth="1"/>
    <col min="9967" max="9967" width="4" style="2" customWidth="1"/>
    <col min="9968" max="9968" width="4.85546875" style="2" customWidth="1"/>
    <col min="9969" max="9969" width="4" style="2" customWidth="1"/>
    <col min="9970" max="9970" width="75.85546875" style="2" customWidth="1"/>
    <col min="9971" max="9971" width="9.42578125" style="2" customWidth="1"/>
    <col min="9972" max="9972" width="10.28515625" style="2" bestFit="1" customWidth="1"/>
    <col min="9973" max="9973" width="12.42578125" style="2" customWidth="1"/>
    <col min="9974" max="9974" width="10.85546875" style="2" customWidth="1"/>
    <col min="9975" max="9975" width="20" style="2" customWidth="1"/>
    <col min="9976" max="9980" width="9.7109375" style="2"/>
    <col min="9981" max="9981" width="5" style="2" customWidth="1"/>
    <col min="9982" max="10219" width="9.7109375" style="2"/>
    <col min="10220" max="10220" width="5.85546875" style="2" customWidth="1"/>
    <col min="10221" max="10221" width="6.5703125" style="2" customWidth="1"/>
    <col min="10222" max="10222" width="5.7109375" style="2" customWidth="1"/>
    <col min="10223" max="10223" width="4" style="2" customWidth="1"/>
    <col min="10224" max="10224" width="4.85546875" style="2" customWidth="1"/>
    <col min="10225" max="10225" width="4" style="2" customWidth="1"/>
    <col min="10226" max="10226" width="75.85546875" style="2" customWidth="1"/>
    <col min="10227" max="10227" width="9.42578125" style="2" customWidth="1"/>
    <col min="10228" max="10228" width="10.28515625" style="2" bestFit="1" customWidth="1"/>
    <col min="10229" max="10229" width="12.42578125" style="2" customWidth="1"/>
    <col min="10230" max="10230" width="10.85546875" style="2" customWidth="1"/>
    <col min="10231" max="10231" width="20" style="2" customWidth="1"/>
    <col min="10232" max="10236" width="9.7109375" style="2"/>
    <col min="10237" max="10237" width="5" style="2" customWidth="1"/>
    <col min="10238" max="10475" width="9.7109375" style="2"/>
    <col min="10476" max="10476" width="5.85546875" style="2" customWidth="1"/>
    <col min="10477" max="10477" width="6.5703125" style="2" customWidth="1"/>
    <col min="10478" max="10478" width="5.7109375" style="2" customWidth="1"/>
    <col min="10479" max="10479" width="4" style="2" customWidth="1"/>
    <col min="10480" max="10480" width="4.85546875" style="2" customWidth="1"/>
    <col min="10481" max="10481" width="4" style="2" customWidth="1"/>
    <col min="10482" max="10482" width="75.85546875" style="2" customWidth="1"/>
    <col min="10483" max="10483" width="9.42578125" style="2" customWidth="1"/>
    <col min="10484" max="10484" width="10.28515625" style="2" bestFit="1" customWidth="1"/>
    <col min="10485" max="10485" width="12.42578125" style="2" customWidth="1"/>
    <col min="10486" max="10486" width="10.85546875" style="2" customWidth="1"/>
    <col min="10487" max="10487" width="20" style="2" customWidth="1"/>
    <col min="10488" max="10492" width="9.7109375" style="2"/>
    <col min="10493" max="10493" width="5" style="2" customWidth="1"/>
    <col min="10494" max="10731" width="9.7109375" style="2"/>
    <col min="10732" max="10732" width="5.85546875" style="2" customWidth="1"/>
    <col min="10733" max="10733" width="6.5703125" style="2" customWidth="1"/>
    <col min="10734" max="10734" width="5.7109375" style="2" customWidth="1"/>
    <col min="10735" max="10735" width="4" style="2" customWidth="1"/>
    <col min="10736" max="10736" width="4.85546875" style="2" customWidth="1"/>
    <col min="10737" max="10737" width="4" style="2" customWidth="1"/>
    <col min="10738" max="10738" width="75.85546875" style="2" customWidth="1"/>
    <col min="10739" max="10739" width="9.42578125" style="2" customWidth="1"/>
    <col min="10740" max="10740" width="10.28515625" style="2" bestFit="1" customWidth="1"/>
    <col min="10741" max="10741" width="12.42578125" style="2" customWidth="1"/>
    <col min="10742" max="10742" width="10.85546875" style="2" customWidth="1"/>
    <col min="10743" max="10743" width="20" style="2" customWidth="1"/>
    <col min="10744" max="10748" width="9.7109375" style="2"/>
    <col min="10749" max="10749" width="5" style="2" customWidth="1"/>
    <col min="10750" max="10987" width="9.7109375" style="2"/>
    <col min="10988" max="10988" width="5.85546875" style="2" customWidth="1"/>
    <col min="10989" max="10989" width="6.5703125" style="2" customWidth="1"/>
    <col min="10990" max="10990" width="5.7109375" style="2" customWidth="1"/>
    <col min="10991" max="10991" width="4" style="2" customWidth="1"/>
    <col min="10992" max="10992" width="4.85546875" style="2" customWidth="1"/>
    <col min="10993" max="10993" width="4" style="2" customWidth="1"/>
    <col min="10994" max="10994" width="75.85546875" style="2" customWidth="1"/>
    <col min="10995" max="10995" width="9.42578125" style="2" customWidth="1"/>
    <col min="10996" max="10996" width="10.28515625" style="2" bestFit="1" customWidth="1"/>
    <col min="10997" max="10997" width="12.42578125" style="2" customWidth="1"/>
    <col min="10998" max="10998" width="10.85546875" style="2" customWidth="1"/>
    <col min="10999" max="10999" width="20" style="2" customWidth="1"/>
    <col min="11000" max="11004" width="9.7109375" style="2"/>
    <col min="11005" max="11005" width="5" style="2" customWidth="1"/>
    <col min="11006" max="11243" width="9.7109375" style="2"/>
    <col min="11244" max="11244" width="5.85546875" style="2" customWidth="1"/>
    <col min="11245" max="11245" width="6.5703125" style="2" customWidth="1"/>
    <col min="11246" max="11246" width="5.7109375" style="2" customWidth="1"/>
    <col min="11247" max="11247" width="4" style="2" customWidth="1"/>
    <col min="11248" max="11248" width="4.85546875" style="2" customWidth="1"/>
    <col min="11249" max="11249" width="4" style="2" customWidth="1"/>
    <col min="11250" max="11250" width="75.85546875" style="2" customWidth="1"/>
    <col min="11251" max="11251" width="9.42578125" style="2" customWidth="1"/>
    <col min="11252" max="11252" width="10.28515625" style="2" bestFit="1" customWidth="1"/>
    <col min="11253" max="11253" width="12.42578125" style="2" customWidth="1"/>
    <col min="11254" max="11254" width="10.85546875" style="2" customWidth="1"/>
    <col min="11255" max="11255" width="20" style="2" customWidth="1"/>
    <col min="11256" max="11260" width="9.7109375" style="2"/>
    <col min="11261" max="11261" width="5" style="2" customWidth="1"/>
    <col min="11262" max="11499" width="9.7109375" style="2"/>
    <col min="11500" max="11500" width="5.85546875" style="2" customWidth="1"/>
    <col min="11501" max="11501" width="6.5703125" style="2" customWidth="1"/>
    <col min="11502" max="11502" width="5.7109375" style="2" customWidth="1"/>
    <col min="11503" max="11503" width="4" style="2" customWidth="1"/>
    <col min="11504" max="11504" width="4.85546875" style="2" customWidth="1"/>
    <col min="11505" max="11505" width="4" style="2" customWidth="1"/>
    <col min="11506" max="11506" width="75.85546875" style="2" customWidth="1"/>
    <col min="11507" max="11507" width="9.42578125" style="2" customWidth="1"/>
    <col min="11508" max="11508" width="10.28515625" style="2" bestFit="1" customWidth="1"/>
    <col min="11509" max="11509" width="12.42578125" style="2" customWidth="1"/>
    <col min="11510" max="11510" width="10.85546875" style="2" customWidth="1"/>
    <col min="11511" max="11511" width="20" style="2" customWidth="1"/>
    <col min="11512" max="11516" width="9.7109375" style="2"/>
    <col min="11517" max="11517" width="5" style="2" customWidth="1"/>
    <col min="11518" max="11755" width="9.7109375" style="2"/>
    <col min="11756" max="11756" width="5.85546875" style="2" customWidth="1"/>
    <col min="11757" max="11757" width="6.5703125" style="2" customWidth="1"/>
    <col min="11758" max="11758" width="5.7109375" style="2" customWidth="1"/>
    <col min="11759" max="11759" width="4" style="2" customWidth="1"/>
    <col min="11760" max="11760" width="4.85546875" style="2" customWidth="1"/>
    <col min="11761" max="11761" width="4" style="2" customWidth="1"/>
    <col min="11762" max="11762" width="75.85546875" style="2" customWidth="1"/>
    <col min="11763" max="11763" width="9.42578125" style="2" customWidth="1"/>
    <col min="11764" max="11764" width="10.28515625" style="2" bestFit="1" customWidth="1"/>
    <col min="11765" max="11765" width="12.42578125" style="2" customWidth="1"/>
    <col min="11766" max="11766" width="10.85546875" style="2" customWidth="1"/>
    <col min="11767" max="11767" width="20" style="2" customWidth="1"/>
    <col min="11768" max="11772" width="9.7109375" style="2"/>
    <col min="11773" max="11773" width="5" style="2" customWidth="1"/>
    <col min="11774" max="12011" width="9.7109375" style="2"/>
    <col min="12012" max="12012" width="5.85546875" style="2" customWidth="1"/>
    <col min="12013" max="12013" width="6.5703125" style="2" customWidth="1"/>
    <col min="12014" max="12014" width="5.7109375" style="2" customWidth="1"/>
    <col min="12015" max="12015" width="4" style="2" customWidth="1"/>
    <col min="12016" max="12016" width="4.85546875" style="2" customWidth="1"/>
    <col min="12017" max="12017" width="4" style="2" customWidth="1"/>
    <col min="12018" max="12018" width="75.85546875" style="2" customWidth="1"/>
    <col min="12019" max="12019" width="9.42578125" style="2" customWidth="1"/>
    <col min="12020" max="12020" width="10.28515625" style="2" bestFit="1" customWidth="1"/>
    <col min="12021" max="12021" width="12.42578125" style="2" customWidth="1"/>
    <col min="12022" max="12022" width="10.85546875" style="2" customWidth="1"/>
    <col min="12023" max="12023" width="20" style="2" customWidth="1"/>
    <col min="12024" max="12028" width="9.7109375" style="2"/>
    <col min="12029" max="12029" width="5" style="2" customWidth="1"/>
    <col min="12030" max="12267" width="9.7109375" style="2"/>
    <col min="12268" max="12268" width="5.85546875" style="2" customWidth="1"/>
    <col min="12269" max="12269" width="6.5703125" style="2" customWidth="1"/>
    <col min="12270" max="12270" width="5.7109375" style="2" customWidth="1"/>
    <col min="12271" max="12271" width="4" style="2" customWidth="1"/>
    <col min="12272" max="12272" width="4.85546875" style="2" customWidth="1"/>
    <col min="12273" max="12273" width="4" style="2" customWidth="1"/>
    <col min="12274" max="12274" width="75.85546875" style="2" customWidth="1"/>
    <col min="12275" max="12275" width="9.42578125" style="2" customWidth="1"/>
    <col min="12276" max="12276" width="10.28515625" style="2" bestFit="1" customWidth="1"/>
    <col min="12277" max="12277" width="12.42578125" style="2" customWidth="1"/>
    <col min="12278" max="12278" width="10.85546875" style="2" customWidth="1"/>
    <col min="12279" max="12279" width="20" style="2" customWidth="1"/>
    <col min="12280" max="12284" width="9.7109375" style="2"/>
    <col min="12285" max="12285" width="5" style="2" customWidth="1"/>
    <col min="12286" max="12523" width="9.7109375" style="2"/>
    <col min="12524" max="12524" width="5.85546875" style="2" customWidth="1"/>
    <col min="12525" max="12525" width="6.5703125" style="2" customWidth="1"/>
    <col min="12526" max="12526" width="5.7109375" style="2" customWidth="1"/>
    <col min="12527" max="12527" width="4" style="2" customWidth="1"/>
    <col min="12528" max="12528" width="4.85546875" style="2" customWidth="1"/>
    <col min="12529" max="12529" width="4" style="2" customWidth="1"/>
    <col min="12530" max="12530" width="75.85546875" style="2" customWidth="1"/>
    <col min="12531" max="12531" width="9.42578125" style="2" customWidth="1"/>
    <col min="12532" max="12532" width="10.28515625" style="2" bestFit="1" customWidth="1"/>
    <col min="12533" max="12533" width="12.42578125" style="2" customWidth="1"/>
    <col min="12534" max="12534" width="10.85546875" style="2" customWidth="1"/>
    <col min="12535" max="12535" width="20" style="2" customWidth="1"/>
    <col min="12536" max="12540" width="9.7109375" style="2"/>
    <col min="12541" max="12541" width="5" style="2" customWidth="1"/>
    <col min="12542" max="12779" width="9.7109375" style="2"/>
    <col min="12780" max="12780" width="5.85546875" style="2" customWidth="1"/>
    <col min="12781" max="12781" width="6.5703125" style="2" customWidth="1"/>
    <col min="12782" max="12782" width="5.7109375" style="2" customWidth="1"/>
    <col min="12783" max="12783" width="4" style="2" customWidth="1"/>
    <col min="12784" max="12784" width="4.85546875" style="2" customWidth="1"/>
    <col min="12785" max="12785" width="4" style="2" customWidth="1"/>
    <col min="12786" max="12786" width="75.85546875" style="2" customWidth="1"/>
    <col min="12787" max="12787" width="9.42578125" style="2" customWidth="1"/>
    <col min="12788" max="12788" width="10.28515625" style="2" bestFit="1" customWidth="1"/>
    <col min="12789" max="12789" width="12.42578125" style="2" customWidth="1"/>
    <col min="12790" max="12790" width="10.85546875" style="2" customWidth="1"/>
    <col min="12791" max="12791" width="20" style="2" customWidth="1"/>
    <col min="12792" max="12796" width="9.7109375" style="2"/>
    <col min="12797" max="12797" width="5" style="2" customWidth="1"/>
    <col min="12798" max="13035" width="9.7109375" style="2"/>
    <col min="13036" max="13036" width="5.85546875" style="2" customWidth="1"/>
    <col min="13037" max="13037" width="6.5703125" style="2" customWidth="1"/>
    <col min="13038" max="13038" width="5.7109375" style="2" customWidth="1"/>
    <col min="13039" max="13039" width="4" style="2" customWidth="1"/>
    <col min="13040" max="13040" width="4.85546875" style="2" customWidth="1"/>
    <col min="13041" max="13041" width="4" style="2" customWidth="1"/>
    <col min="13042" max="13042" width="75.85546875" style="2" customWidth="1"/>
    <col min="13043" max="13043" width="9.42578125" style="2" customWidth="1"/>
    <col min="13044" max="13044" width="10.28515625" style="2" bestFit="1" customWidth="1"/>
    <col min="13045" max="13045" width="12.42578125" style="2" customWidth="1"/>
    <col min="13046" max="13046" width="10.85546875" style="2" customWidth="1"/>
    <col min="13047" max="13047" width="20" style="2" customWidth="1"/>
    <col min="13048" max="13052" width="9.7109375" style="2"/>
    <col min="13053" max="13053" width="5" style="2" customWidth="1"/>
    <col min="13054" max="13291" width="9.7109375" style="2"/>
    <col min="13292" max="13292" width="5.85546875" style="2" customWidth="1"/>
    <col min="13293" max="13293" width="6.5703125" style="2" customWidth="1"/>
    <col min="13294" max="13294" width="5.7109375" style="2" customWidth="1"/>
    <col min="13295" max="13295" width="4" style="2" customWidth="1"/>
    <col min="13296" max="13296" width="4.85546875" style="2" customWidth="1"/>
    <col min="13297" max="13297" width="4" style="2" customWidth="1"/>
    <col min="13298" max="13298" width="75.85546875" style="2" customWidth="1"/>
    <col min="13299" max="13299" width="9.42578125" style="2" customWidth="1"/>
    <col min="13300" max="13300" width="10.28515625" style="2" bestFit="1" customWidth="1"/>
    <col min="13301" max="13301" width="12.42578125" style="2" customWidth="1"/>
    <col min="13302" max="13302" width="10.85546875" style="2" customWidth="1"/>
    <col min="13303" max="13303" width="20" style="2" customWidth="1"/>
    <col min="13304" max="13308" width="9.7109375" style="2"/>
    <col min="13309" max="13309" width="5" style="2" customWidth="1"/>
    <col min="13310" max="13547" width="9.7109375" style="2"/>
    <col min="13548" max="13548" width="5.85546875" style="2" customWidth="1"/>
    <col min="13549" max="13549" width="6.5703125" style="2" customWidth="1"/>
    <col min="13550" max="13550" width="5.7109375" style="2" customWidth="1"/>
    <col min="13551" max="13551" width="4" style="2" customWidth="1"/>
    <col min="13552" max="13552" width="4.85546875" style="2" customWidth="1"/>
    <col min="13553" max="13553" width="4" style="2" customWidth="1"/>
    <col min="13554" max="13554" width="75.85546875" style="2" customWidth="1"/>
    <col min="13555" max="13555" width="9.42578125" style="2" customWidth="1"/>
    <col min="13556" max="13556" width="10.28515625" style="2" bestFit="1" customWidth="1"/>
    <col min="13557" max="13557" width="12.42578125" style="2" customWidth="1"/>
    <col min="13558" max="13558" width="10.85546875" style="2" customWidth="1"/>
    <col min="13559" max="13559" width="20" style="2" customWidth="1"/>
    <col min="13560" max="13564" width="9.7109375" style="2"/>
    <col min="13565" max="13565" width="5" style="2" customWidth="1"/>
    <col min="13566" max="13803" width="9.7109375" style="2"/>
    <col min="13804" max="13804" width="5.85546875" style="2" customWidth="1"/>
    <col min="13805" max="13805" width="6.5703125" style="2" customWidth="1"/>
    <col min="13806" max="13806" width="5.7109375" style="2" customWidth="1"/>
    <col min="13807" max="13807" width="4" style="2" customWidth="1"/>
    <col min="13808" max="13808" width="4.85546875" style="2" customWidth="1"/>
    <col min="13809" max="13809" width="4" style="2" customWidth="1"/>
    <col min="13810" max="13810" width="75.85546875" style="2" customWidth="1"/>
    <col min="13811" max="13811" width="9.42578125" style="2" customWidth="1"/>
    <col min="13812" max="13812" width="10.28515625" style="2" bestFit="1" customWidth="1"/>
    <col min="13813" max="13813" width="12.42578125" style="2" customWidth="1"/>
    <col min="13814" max="13814" width="10.85546875" style="2" customWidth="1"/>
    <col min="13815" max="13815" width="20" style="2" customWidth="1"/>
    <col min="13816" max="13820" width="9.7109375" style="2"/>
    <col min="13821" max="13821" width="5" style="2" customWidth="1"/>
    <col min="13822" max="14059" width="9.7109375" style="2"/>
    <col min="14060" max="14060" width="5.85546875" style="2" customWidth="1"/>
    <col min="14061" max="14061" width="6.5703125" style="2" customWidth="1"/>
    <col min="14062" max="14062" width="5.7109375" style="2" customWidth="1"/>
    <col min="14063" max="14063" width="4" style="2" customWidth="1"/>
    <col min="14064" max="14064" width="4.85546875" style="2" customWidth="1"/>
    <col min="14065" max="14065" width="4" style="2" customWidth="1"/>
    <col min="14066" max="14066" width="75.85546875" style="2" customWidth="1"/>
    <col min="14067" max="14067" width="9.42578125" style="2" customWidth="1"/>
    <col min="14068" max="14068" width="10.28515625" style="2" bestFit="1" customWidth="1"/>
    <col min="14069" max="14069" width="12.42578125" style="2" customWidth="1"/>
    <col min="14070" max="14070" width="10.85546875" style="2" customWidth="1"/>
    <col min="14071" max="14071" width="20" style="2" customWidth="1"/>
    <col min="14072" max="14076" width="9.7109375" style="2"/>
    <col min="14077" max="14077" width="5" style="2" customWidth="1"/>
    <col min="14078" max="14315" width="9.7109375" style="2"/>
    <col min="14316" max="14316" width="5.85546875" style="2" customWidth="1"/>
    <col min="14317" max="14317" width="6.5703125" style="2" customWidth="1"/>
    <col min="14318" max="14318" width="5.7109375" style="2" customWidth="1"/>
    <col min="14319" max="14319" width="4" style="2" customWidth="1"/>
    <col min="14320" max="14320" width="4.85546875" style="2" customWidth="1"/>
    <col min="14321" max="14321" width="4" style="2" customWidth="1"/>
    <col min="14322" max="14322" width="75.85546875" style="2" customWidth="1"/>
    <col min="14323" max="14323" width="9.42578125" style="2" customWidth="1"/>
    <col min="14324" max="14324" width="10.28515625" style="2" bestFit="1" customWidth="1"/>
    <col min="14325" max="14325" width="12.42578125" style="2" customWidth="1"/>
    <col min="14326" max="14326" width="10.85546875" style="2" customWidth="1"/>
    <col min="14327" max="14327" width="20" style="2" customWidth="1"/>
    <col min="14328" max="14332" width="9.7109375" style="2"/>
    <col min="14333" max="14333" width="5" style="2" customWidth="1"/>
    <col min="14334" max="14571" width="9.7109375" style="2"/>
    <col min="14572" max="14572" width="5.85546875" style="2" customWidth="1"/>
    <col min="14573" max="14573" width="6.5703125" style="2" customWidth="1"/>
    <col min="14574" max="14574" width="5.7109375" style="2" customWidth="1"/>
    <col min="14575" max="14575" width="4" style="2" customWidth="1"/>
    <col min="14576" max="14576" width="4.85546875" style="2" customWidth="1"/>
    <col min="14577" max="14577" width="4" style="2" customWidth="1"/>
    <col min="14578" max="14578" width="75.85546875" style="2" customWidth="1"/>
    <col min="14579" max="14579" width="9.42578125" style="2" customWidth="1"/>
    <col min="14580" max="14580" width="10.28515625" style="2" bestFit="1" customWidth="1"/>
    <col min="14581" max="14581" width="12.42578125" style="2" customWidth="1"/>
    <col min="14582" max="14582" width="10.85546875" style="2" customWidth="1"/>
    <col min="14583" max="14583" width="20" style="2" customWidth="1"/>
    <col min="14584" max="14588" width="9.7109375" style="2"/>
    <col min="14589" max="14589" width="5" style="2" customWidth="1"/>
    <col min="14590" max="14827" width="9.7109375" style="2"/>
    <col min="14828" max="14828" width="5.85546875" style="2" customWidth="1"/>
    <col min="14829" max="14829" width="6.5703125" style="2" customWidth="1"/>
    <col min="14830" max="14830" width="5.7109375" style="2" customWidth="1"/>
    <col min="14831" max="14831" width="4" style="2" customWidth="1"/>
    <col min="14832" max="14832" width="4.85546875" style="2" customWidth="1"/>
    <col min="14833" max="14833" width="4" style="2" customWidth="1"/>
    <col min="14834" max="14834" width="75.85546875" style="2" customWidth="1"/>
    <col min="14835" max="14835" width="9.42578125" style="2" customWidth="1"/>
    <col min="14836" max="14836" width="10.28515625" style="2" bestFit="1" customWidth="1"/>
    <col min="14837" max="14837" width="12.42578125" style="2" customWidth="1"/>
    <col min="14838" max="14838" width="10.85546875" style="2" customWidth="1"/>
    <col min="14839" max="14839" width="20" style="2" customWidth="1"/>
    <col min="14840" max="14844" width="9.7109375" style="2"/>
    <col min="14845" max="14845" width="5" style="2" customWidth="1"/>
    <col min="14846" max="15083" width="9.7109375" style="2"/>
    <col min="15084" max="15084" width="5.85546875" style="2" customWidth="1"/>
    <col min="15085" max="15085" width="6.5703125" style="2" customWidth="1"/>
    <col min="15086" max="15086" width="5.7109375" style="2" customWidth="1"/>
    <col min="15087" max="15087" width="4" style="2" customWidth="1"/>
    <col min="15088" max="15088" width="4.85546875" style="2" customWidth="1"/>
    <col min="15089" max="15089" width="4" style="2" customWidth="1"/>
    <col min="15090" max="15090" width="75.85546875" style="2" customWidth="1"/>
    <col min="15091" max="15091" width="9.42578125" style="2" customWidth="1"/>
    <col min="15092" max="15092" width="10.28515625" style="2" bestFit="1" customWidth="1"/>
    <col min="15093" max="15093" width="12.42578125" style="2" customWidth="1"/>
    <col min="15094" max="15094" width="10.85546875" style="2" customWidth="1"/>
    <col min="15095" max="15095" width="20" style="2" customWidth="1"/>
    <col min="15096" max="15100" width="9.7109375" style="2"/>
    <col min="15101" max="15101" width="5" style="2" customWidth="1"/>
    <col min="15102" max="15339" width="9.7109375" style="2"/>
    <col min="15340" max="15340" width="5.85546875" style="2" customWidth="1"/>
    <col min="15341" max="15341" width="6.5703125" style="2" customWidth="1"/>
    <col min="15342" max="15342" width="5.7109375" style="2" customWidth="1"/>
    <col min="15343" max="15343" width="4" style="2" customWidth="1"/>
    <col min="15344" max="15344" width="4.85546875" style="2" customWidth="1"/>
    <col min="15345" max="15345" width="4" style="2" customWidth="1"/>
    <col min="15346" max="15346" width="75.85546875" style="2" customWidth="1"/>
    <col min="15347" max="15347" width="9.42578125" style="2" customWidth="1"/>
    <col min="15348" max="15348" width="10.28515625" style="2" bestFit="1" customWidth="1"/>
    <col min="15349" max="15349" width="12.42578125" style="2" customWidth="1"/>
    <col min="15350" max="15350" width="10.85546875" style="2" customWidth="1"/>
    <col min="15351" max="15351" width="20" style="2" customWidth="1"/>
    <col min="15352" max="15356" width="9.7109375" style="2"/>
    <col min="15357" max="15357" width="5" style="2" customWidth="1"/>
    <col min="15358" max="15595" width="9.7109375" style="2"/>
    <col min="15596" max="15596" width="5.85546875" style="2" customWidth="1"/>
    <col min="15597" max="15597" width="6.5703125" style="2" customWidth="1"/>
    <col min="15598" max="15598" width="5.7109375" style="2" customWidth="1"/>
    <col min="15599" max="15599" width="4" style="2" customWidth="1"/>
    <col min="15600" max="15600" width="4.85546875" style="2" customWidth="1"/>
    <col min="15601" max="15601" width="4" style="2" customWidth="1"/>
    <col min="15602" max="15602" width="75.85546875" style="2" customWidth="1"/>
    <col min="15603" max="15603" width="9.42578125" style="2" customWidth="1"/>
    <col min="15604" max="15604" width="10.28515625" style="2" bestFit="1" customWidth="1"/>
    <col min="15605" max="15605" width="12.42578125" style="2" customWidth="1"/>
    <col min="15606" max="15606" width="10.85546875" style="2" customWidth="1"/>
    <col min="15607" max="15607" width="20" style="2" customWidth="1"/>
    <col min="15608" max="15612" width="9.7109375" style="2"/>
    <col min="15613" max="15613" width="5" style="2" customWidth="1"/>
    <col min="15614" max="15851" width="9.7109375" style="2"/>
    <col min="15852" max="15852" width="5.85546875" style="2" customWidth="1"/>
    <col min="15853" max="15853" width="6.5703125" style="2" customWidth="1"/>
    <col min="15854" max="15854" width="5.7109375" style="2" customWidth="1"/>
    <col min="15855" max="15855" width="4" style="2" customWidth="1"/>
    <col min="15856" max="15856" width="4.85546875" style="2" customWidth="1"/>
    <col min="15857" max="15857" width="4" style="2" customWidth="1"/>
    <col min="15858" max="15858" width="75.85546875" style="2" customWidth="1"/>
    <col min="15859" max="15859" width="9.42578125" style="2" customWidth="1"/>
    <col min="15860" max="15860" width="10.28515625" style="2" bestFit="1" customWidth="1"/>
    <col min="15861" max="15861" width="12.42578125" style="2" customWidth="1"/>
    <col min="15862" max="15862" width="10.85546875" style="2" customWidth="1"/>
    <col min="15863" max="15863" width="20" style="2" customWidth="1"/>
    <col min="15864" max="15868" width="9.7109375" style="2"/>
    <col min="15869" max="15869" width="5" style="2" customWidth="1"/>
    <col min="15870" max="16107" width="9.7109375" style="2"/>
    <col min="16108" max="16108" width="5.85546875" style="2" customWidth="1"/>
    <col min="16109" max="16109" width="6.5703125" style="2" customWidth="1"/>
    <col min="16110" max="16110" width="5.7109375" style="2" customWidth="1"/>
    <col min="16111" max="16111" width="4" style="2" customWidth="1"/>
    <col min="16112" max="16112" width="4.85546875" style="2" customWidth="1"/>
    <col min="16113" max="16113" width="4" style="2" customWidth="1"/>
    <col min="16114" max="16114" width="75.85546875" style="2" customWidth="1"/>
    <col min="16115" max="16115" width="9.42578125" style="2" customWidth="1"/>
    <col min="16116" max="16116" width="10.28515625" style="2" bestFit="1" customWidth="1"/>
    <col min="16117" max="16117" width="12.42578125" style="2" customWidth="1"/>
    <col min="16118" max="16118" width="10.85546875" style="2" customWidth="1"/>
    <col min="16119" max="16119" width="20" style="2" customWidth="1"/>
    <col min="16120" max="16124" width="9.7109375" style="2"/>
    <col min="16125" max="16125" width="5" style="2" customWidth="1"/>
    <col min="16126" max="16384" width="9.7109375" style="2"/>
  </cols>
  <sheetData>
    <row r="1" spans="1:9" ht="30" customHeight="1">
      <c r="A1" s="76"/>
      <c r="B1" s="76"/>
      <c r="C1" s="77"/>
      <c r="D1" s="78"/>
      <c r="E1" s="79"/>
      <c r="F1" s="90" t="s">
        <v>147</v>
      </c>
      <c r="G1" s="90"/>
    </row>
    <row r="2" spans="1:9" ht="30" customHeight="1">
      <c r="A2" s="91" t="s">
        <v>148</v>
      </c>
      <c r="B2" s="91"/>
      <c r="C2" s="91"/>
      <c r="D2" s="80" t="s">
        <v>150</v>
      </c>
      <c r="E2" s="80" t="s">
        <v>151</v>
      </c>
      <c r="F2" s="81"/>
      <c r="G2" s="82"/>
      <c r="H2" s="83"/>
      <c r="I2" s="84"/>
    </row>
    <row r="3" spans="1:9" ht="30" customHeight="1">
      <c r="A3" s="85"/>
      <c r="B3" s="80"/>
      <c r="C3" s="80"/>
      <c r="D3" s="80"/>
      <c r="E3" s="2"/>
      <c r="F3" s="86"/>
      <c r="G3" s="86"/>
      <c r="H3" s="87"/>
      <c r="I3" s="84"/>
    </row>
    <row r="4" spans="1:9" ht="102" customHeight="1">
      <c r="A4" s="92" t="s">
        <v>149</v>
      </c>
      <c r="B4" s="92"/>
      <c r="C4" s="92"/>
      <c r="D4" s="92"/>
      <c r="E4" s="92"/>
      <c r="F4" s="92"/>
      <c r="G4" s="92"/>
      <c r="H4" s="88"/>
      <c r="I4" s="88"/>
    </row>
    <row r="5" spans="1:9" s="1" customFormat="1" ht="19.149999999999999" customHeight="1">
      <c r="A5" s="101" t="s">
        <v>140</v>
      </c>
      <c r="B5" s="101"/>
      <c r="C5" s="101"/>
      <c r="D5" s="101"/>
      <c r="E5" s="101"/>
      <c r="F5" s="101"/>
      <c r="G5" s="101"/>
    </row>
    <row r="6" spans="1:9" s="1" customFormat="1" ht="54.6" customHeight="1">
      <c r="A6" s="102" t="s">
        <v>142</v>
      </c>
      <c r="B6" s="102"/>
      <c r="C6" s="102"/>
      <c r="D6" s="102"/>
      <c r="E6" s="102"/>
      <c r="F6" s="102"/>
      <c r="G6" s="102"/>
    </row>
    <row r="7" spans="1:9" s="8" customFormat="1" ht="25.5">
      <c r="A7" s="19" t="s">
        <v>0</v>
      </c>
      <c r="B7" s="20" t="s">
        <v>1</v>
      </c>
      <c r="C7" s="21" t="s">
        <v>2</v>
      </c>
      <c r="D7" s="22" t="s">
        <v>125</v>
      </c>
      <c r="E7" s="62" t="s">
        <v>4</v>
      </c>
      <c r="F7" s="23" t="s">
        <v>126</v>
      </c>
      <c r="G7" s="24" t="s">
        <v>3</v>
      </c>
    </row>
    <row r="8" spans="1:9" s="26" customFormat="1" ht="15">
      <c r="A8" s="25" t="s">
        <v>127</v>
      </c>
      <c r="B8" s="25" t="s">
        <v>128</v>
      </c>
      <c r="C8" s="25" t="s">
        <v>129</v>
      </c>
      <c r="D8" s="25" t="s">
        <v>130</v>
      </c>
      <c r="E8" s="63" t="s">
        <v>131</v>
      </c>
      <c r="F8" s="25" t="s">
        <v>132</v>
      </c>
      <c r="G8" s="25" t="s">
        <v>133</v>
      </c>
    </row>
    <row r="9" spans="1:9" ht="30" customHeight="1">
      <c r="A9" s="27" t="s">
        <v>5</v>
      </c>
      <c r="B9" s="28"/>
      <c r="C9" s="28"/>
      <c r="D9" s="28"/>
      <c r="E9" s="64"/>
      <c r="F9" s="28"/>
      <c r="G9" s="29"/>
    </row>
    <row r="10" spans="1:9" s="3" customFormat="1" ht="28.5" customHeight="1">
      <c r="A10" s="30" t="s">
        <v>6</v>
      </c>
      <c r="B10" s="31" t="s">
        <v>7</v>
      </c>
      <c r="C10" s="32" t="s">
        <v>8</v>
      </c>
      <c r="D10" s="33" t="s">
        <v>9</v>
      </c>
      <c r="E10" s="65">
        <v>1.05</v>
      </c>
      <c r="F10" s="103"/>
      <c r="G10" s="54">
        <f t="shared" ref="G10" si="0">ROUND(E10*F10,2)</f>
        <v>0</v>
      </c>
    </row>
    <row r="11" spans="1:9" ht="32.25" customHeight="1">
      <c r="A11" s="34">
        <v>2</v>
      </c>
      <c r="B11" s="35" t="s">
        <v>10</v>
      </c>
      <c r="C11" s="36" t="s">
        <v>11</v>
      </c>
      <c r="D11" s="33" t="s">
        <v>134</v>
      </c>
      <c r="E11" s="65">
        <v>664</v>
      </c>
      <c r="F11" s="103"/>
      <c r="G11" s="55">
        <f>ROUND(E11*F11,2)</f>
        <v>0</v>
      </c>
    </row>
    <row r="12" spans="1:9" ht="33.75" customHeight="1">
      <c r="A12" s="37">
        <v>3</v>
      </c>
      <c r="B12" s="35" t="s">
        <v>10</v>
      </c>
      <c r="C12" s="36" t="s">
        <v>12</v>
      </c>
      <c r="D12" s="33" t="s">
        <v>134</v>
      </c>
      <c r="E12" s="65">
        <v>664</v>
      </c>
      <c r="F12" s="103"/>
      <c r="G12" s="55">
        <f>ROUND(E12*F12,2)</f>
        <v>0</v>
      </c>
    </row>
    <row r="13" spans="1:9" ht="30.75" customHeight="1">
      <c r="A13" s="34">
        <v>4</v>
      </c>
      <c r="B13" s="35" t="s">
        <v>10</v>
      </c>
      <c r="C13" s="36" t="s">
        <v>13</v>
      </c>
      <c r="D13" s="33" t="s">
        <v>134</v>
      </c>
      <c r="E13" s="65">
        <v>5630</v>
      </c>
      <c r="F13" s="103"/>
      <c r="G13" s="55">
        <f t="shared" ref="G13:G16" si="1">ROUND(E13*F13,2)</f>
        <v>0</v>
      </c>
    </row>
    <row r="14" spans="1:9" ht="31.5" customHeight="1">
      <c r="A14" s="37">
        <v>5</v>
      </c>
      <c r="B14" s="35" t="s">
        <v>10</v>
      </c>
      <c r="C14" s="36" t="s">
        <v>14</v>
      </c>
      <c r="D14" s="33" t="s">
        <v>134</v>
      </c>
      <c r="E14" s="65">
        <v>5630</v>
      </c>
      <c r="F14" s="103"/>
      <c r="G14" s="55">
        <f t="shared" si="1"/>
        <v>0</v>
      </c>
    </row>
    <row r="15" spans="1:9" ht="21.75" customHeight="1">
      <c r="A15" s="34">
        <v>6</v>
      </c>
      <c r="B15" s="35" t="s">
        <v>10</v>
      </c>
      <c r="C15" s="36" t="s">
        <v>15</v>
      </c>
      <c r="D15" s="33" t="s">
        <v>16</v>
      </c>
      <c r="E15" s="65">
        <v>2706</v>
      </c>
      <c r="F15" s="103"/>
      <c r="G15" s="55">
        <f t="shared" si="1"/>
        <v>0</v>
      </c>
    </row>
    <row r="16" spans="1:9" ht="20.25" customHeight="1">
      <c r="A16" s="37">
        <v>7</v>
      </c>
      <c r="B16" s="35" t="s">
        <v>10</v>
      </c>
      <c r="C16" s="36" t="s">
        <v>17</v>
      </c>
      <c r="D16" s="33" t="s">
        <v>16</v>
      </c>
      <c r="E16" s="65">
        <v>3140</v>
      </c>
      <c r="F16" s="103"/>
      <c r="G16" s="55">
        <f t="shared" si="1"/>
        <v>0</v>
      </c>
    </row>
    <row r="17" spans="1:7" ht="25.5" customHeight="1">
      <c r="A17" s="34">
        <v>8</v>
      </c>
      <c r="B17" s="35" t="s">
        <v>18</v>
      </c>
      <c r="C17" s="36" t="s">
        <v>19</v>
      </c>
      <c r="D17" s="33" t="s">
        <v>20</v>
      </c>
      <c r="E17" s="65">
        <v>9197</v>
      </c>
      <c r="F17" s="103"/>
      <c r="G17" s="55">
        <f t="shared" ref="G17" si="2">ROUND(F17*E17,2)</f>
        <v>0</v>
      </c>
    </row>
    <row r="18" spans="1:7" ht="30" customHeight="1">
      <c r="A18" s="27" t="s">
        <v>21</v>
      </c>
      <c r="B18" s="28"/>
      <c r="C18" s="28"/>
      <c r="D18" s="28"/>
      <c r="E18" s="64"/>
      <c r="F18" s="56"/>
      <c r="G18" s="57"/>
    </row>
    <row r="19" spans="1:7" ht="33" customHeight="1">
      <c r="A19" s="37">
        <v>9</v>
      </c>
      <c r="B19" s="35" t="s">
        <v>22</v>
      </c>
      <c r="C19" s="36" t="s">
        <v>23</v>
      </c>
      <c r="D19" s="33" t="s">
        <v>134</v>
      </c>
      <c r="E19" s="65">
        <v>8933</v>
      </c>
      <c r="F19" s="103"/>
      <c r="G19" s="55">
        <f t="shared" ref="G19:G24" si="3">ROUND(E19*F19,2)</f>
        <v>0</v>
      </c>
    </row>
    <row r="20" spans="1:7" ht="33" customHeight="1">
      <c r="A20" s="37">
        <v>10</v>
      </c>
      <c r="B20" s="35" t="s">
        <v>24</v>
      </c>
      <c r="C20" s="36" t="s">
        <v>25</v>
      </c>
      <c r="D20" s="33" t="s">
        <v>134</v>
      </c>
      <c r="E20" s="65">
        <v>8933</v>
      </c>
      <c r="F20" s="103"/>
      <c r="G20" s="55">
        <f t="shared" si="3"/>
        <v>0</v>
      </c>
    </row>
    <row r="21" spans="1:7" ht="33" customHeight="1">
      <c r="A21" s="37">
        <v>11</v>
      </c>
      <c r="B21" s="35" t="s">
        <v>26</v>
      </c>
      <c r="C21" s="36" t="s">
        <v>27</v>
      </c>
      <c r="D21" s="33" t="s">
        <v>134</v>
      </c>
      <c r="E21" s="65">
        <v>8933</v>
      </c>
      <c r="F21" s="103"/>
      <c r="G21" s="55">
        <f t="shared" si="3"/>
        <v>0</v>
      </c>
    </row>
    <row r="22" spans="1:7" ht="20.25" customHeight="1">
      <c r="A22" s="37">
        <v>12</v>
      </c>
      <c r="B22" s="35" t="s">
        <v>28</v>
      </c>
      <c r="C22" s="36" t="s">
        <v>29</v>
      </c>
      <c r="D22" s="33" t="s">
        <v>134</v>
      </c>
      <c r="E22" s="65">
        <v>8933</v>
      </c>
      <c r="F22" s="103"/>
      <c r="G22" s="55">
        <f t="shared" si="3"/>
        <v>0</v>
      </c>
    </row>
    <row r="23" spans="1:7" ht="20.25" customHeight="1">
      <c r="A23" s="37">
        <v>13</v>
      </c>
      <c r="B23" s="35" t="s">
        <v>30</v>
      </c>
      <c r="C23" s="36" t="s">
        <v>31</v>
      </c>
      <c r="D23" s="33" t="s">
        <v>134</v>
      </c>
      <c r="E23" s="65">
        <v>8933</v>
      </c>
      <c r="F23" s="103"/>
      <c r="G23" s="55">
        <f t="shared" si="3"/>
        <v>0</v>
      </c>
    </row>
    <row r="24" spans="1:7" ht="20.25" customHeight="1">
      <c r="A24" s="37">
        <v>14</v>
      </c>
      <c r="B24" s="35" t="s">
        <v>32</v>
      </c>
      <c r="C24" s="36" t="s">
        <v>33</v>
      </c>
      <c r="D24" s="33" t="s">
        <v>134</v>
      </c>
      <c r="E24" s="65">
        <v>8933</v>
      </c>
      <c r="F24" s="103"/>
      <c r="G24" s="55">
        <f t="shared" si="3"/>
        <v>0</v>
      </c>
    </row>
    <row r="25" spans="1:7" ht="30" customHeight="1">
      <c r="A25" s="27" t="s">
        <v>34</v>
      </c>
      <c r="B25" s="28"/>
      <c r="C25" s="28"/>
      <c r="D25" s="28"/>
      <c r="E25" s="64"/>
      <c r="F25" s="56"/>
      <c r="G25" s="57"/>
    </row>
    <row r="26" spans="1:7" ht="36.75" customHeight="1">
      <c r="A26" s="37">
        <v>15</v>
      </c>
      <c r="B26" s="35" t="s">
        <v>22</v>
      </c>
      <c r="C26" s="36" t="s">
        <v>35</v>
      </c>
      <c r="D26" s="33" t="s">
        <v>134</v>
      </c>
      <c r="E26" s="65">
        <v>300</v>
      </c>
      <c r="F26" s="103"/>
      <c r="G26" s="55">
        <f>ROUND(E26*F26,2)</f>
        <v>0</v>
      </c>
    </row>
    <row r="27" spans="1:7" ht="30" customHeight="1">
      <c r="A27" s="37">
        <v>16</v>
      </c>
      <c r="B27" s="35" t="s">
        <v>36</v>
      </c>
      <c r="C27" s="36" t="s">
        <v>37</v>
      </c>
      <c r="D27" s="33" t="s">
        <v>20</v>
      </c>
      <c r="E27" s="65">
        <v>300</v>
      </c>
      <c r="F27" s="103"/>
      <c r="G27" s="55">
        <f t="shared" ref="G27:G28" si="4">ROUND(F27*E27,2)</f>
        <v>0</v>
      </c>
    </row>
    <row r="28" spans="1:7" ht="33.75" customHeight="1">
      <c r="A28" s="37">
        <v>17</v>
      </c>
      <c r="B28" s="35" t="s">
        <v>38</v>
      </c>
      <c r="C28" s="36" t="s">
        <v>39</v>
      </c>
      <c r="D28" s="33" t="s">
        <v>20</v>
      </c>
      <c r="E28" s="65">
        <v>300</v>
      </c>
      <c r="F28" s="103"/>
      <c r="G28" s="55">
        <f t="shared" si="4"/>
        <v>0</v>
      </c>
    </row>
    <row r="29" spans="1:7" ht="29.25" customHeight="1">
      <c r="A29" s="37">
        <v>18</v>
      </c>
      <c r="B29" s="35" t="s">
        <v>40</v>
      </c>
      <c r="C29" s="36" t="s">
        <v>41</v>
      </c>
      <c r="D29" s="33" t="s">
        <v>134</v>
      </c>
      <c r="E29" s="65">
        <v>300</v>
      </c>
      <c r="F29" s="103"/>
      <c r="G29" s="55">
        <f>ROUND(E29*F29,2)</f>
        <v>0</v>
      </c>
    </row>
    <row r="30" spans="1:7" ht="30" customHeight="1">
      <c r="A30" s="27" t="s">
        <v>42</v>
      </c>
      <c r="B30" s="28"/>
      <c r="C30" s="28"/>
      <c r="D30" s="28"/>
      <c r="E30" s="64"/>
      <c r="F30" s="56"/>
      <c r="G30" s="57"/>
    </row>
    <row r="31" spans="1:7" ht="36.75" customHeight="1">
      <c r="A31" s="37">
        <v>19</v>
      </c>
      <c r="B31" s="35" t="s">
        <v>22</v>
      </c>
      <c r="C31" s="36" t="s">
        <v>35</v>
      </c>
      <c r="D31" s="33" t="s">
        <v>134</v>
      </c>
      <c r="E31" s="65">
        <v>92</v>
      </c>
      <c r="F31" s="103"/>
      <c r="G31" s="55">
        <f>ROUND(E31*F31,2)</f>
        <v>0</v>
      </c>
    </row>
    <row r="32" spans="1:7" ht="30.75" customHeight="1">
      <c r="A32" s="37">
        <v>20</v>
      </c>
      <c r="B32" s="35" t="s">
        <v>36</v>
      </c>
      <c r="C32" s="36" t="s">
        <v>43</v>
      </c>
      <c r="D32" s="33" t="s">
        <v>20</v>
      </c>
      <c r="E32" s="65">
        <v>92</v>
      </c>
      <c r="F32" s="103"/>
      <c r="G32" s="55">
        <f t="shared" ref="G32" si="5">ROUND(F32*E32,2)</f>
        <v>0</v>
      </c>
    </row>
    <row r="33" spans="1:7" ht="35.25" customHeight="1">
      <c r="A33" s="37">
        <v>21</v>
      </c>
      <c r="B33" s="35" t="s">
        <v>38</v>
      </c>
      <c r="C33" s="36" t="s">
        <v>44</v>
      </c>
      <c r="D33" s="33" t="s">
        <v>45</v>
      </c>
      <c r="E33" s="65">
        <v>92</v>
      </c>
      <c r="F33" s="103"/>
      <c r="G33" s="55">
        <f>ROUND(F33*E33,2)</f>
        <v>0</v>
      </c>
    </row>
    <row r="34" spans="1:7" ht="34.5" customHeight="1">
      <c r="A34" s="37">
        <v>22</v>
      </c>
      <c r="B34" s="35" t="s">
        <v>46</v>
      </c>
      <c r="C34" s="36" t="s">
        <v>47</v>
      </c>
      <c r="D34" s="33" t="s">
        <v>134</v>
      </c>
      <c r="E34" s="65">
        <v>92</v>
      </c>
      <c r="F34" s="103"/>
      <c r="G34" s="55">
        <f>ROUND(E34*F34,2)</f>
        <v>0</v>
      </c>
    </row>
    <row r="35" spans="1:7" ht="24" customHeight="1">
      <c r="A35" s="38" t="s">
        <v>48</v>
      </c>
      <c r="B35" s="39"/>
      <c r="C35" s="39"/>
      <c r="D35" s="39"/>
      <c r="E35" s="66"/>
      <c r="F35" s="58"/>
      <c r="G35" s="59"/>
    </row>
    <row r="36" spans="1:7" ht="30.75" customHeight="1">
      <c r="A36" s="37">
        <v>23</v>
      </c>
      <c r="B36" s="35" t="s">
        <v>49</v>
      </c>
      <c r="C36" s="36" t="s">
        <v>50</v>
      </c>
      <c r="D36" s="33" t="s">
        <v>51</v>
      </c>
      <c r="E36" s="65">
        <v>264</v>
      </c>
      <c r="F36" s="103"/>
      <c r="G36" s="55">
        <f t="shared" ref="G36:G48" si="6">ROUND(E36*F36,2)</f>
        <v>0</v>
      </c>
    </row>
    <row r="37" spans="1:7" ht="35.25" customHeight="1">
      <c r="A37" s="37">
        <v>24</v>
      </c>
      <c r="B37" s="35" t="s">
        <v>52</v>
      </c>
      <c r="C37" s="36" t="s">
        <v>53</v>
      </c>
      <c r="D37" s="33" t="s">
        <v>20</v>
      </c>
      <c r="E37" s="65">
        <v>264</v>
      </c>
      <c r="F37" s="103"/>
      <c r="G37" s="55">
        <f t="shared" si="6"/>
        <v>0</v>
      </c>
    </row>
    <row r="38" spans="1:7" ht="36" customHeight="1">
      <c r="A38" s="37">
        <v>25</v>
      </c>
      <c r="B38" s="35" t="s">
        <v>54</v>
      </c>
      <c r="C38" s="36" t="s">
        <v>55</v>
      </c>
      <c r="D38" s="33" t="s">
        <v>20</v>
      </c>
      <c r="E38" s="65">
        <v>264</v>
      </c>
      <c r="F38" s="103"/>
      <c r="G38" s="55">
        <f t="shared" si="6"/>
        <v>0</v>
      </c>
    </row>
    <row r="39" spans="1:7" ht="29.25" customHeight="1">
      <c r="A39" s="37">
        <v>26</v>
      </c>
      <c r="B39" s="35" t="s">
        <v>56</v>
      </c>
      <c r="C39" s="36" t="s">
        <v>57</v>
      </c>
      <c r="D39" s="33" t="s">
        <v>20</v>
      </c>
      <c r="E39" s="65">
        <v>264</v>
      </c>
      <c r="F39" s="103"/>
      <c r="G39" s="55">
        <f t="shared" si="6"/>
        <v>0</v>
      </c>
    </row>
    <row r="40" spans="1:7" ht="33.75" customHeight="1">
      <c r="A40" s="37">
        <v>27</v>
      </c>
      <c r="B40" s="35" t="s">
        <v>58</v>
      </c>
      <c r="C40" s="36" t="s">
        <v>59</v>
      </c>
      <c r="D40" s="33" t="s">
        <v>20</v>
      </c>
      <c r="E40" s="65">
        <v>264</v>
      </c>
      <c r="F40" s="103"/>
      <c r="G40" s="55">
        <f t="shared" si="6"/>
        <v>0</v>
      </c>
    </row>
    <row r="41" spans="1:7" ht="32.25" customHeight="1">
      <c r="A41" s="37">
        <v>28</v>
      </c>
      <c r="B41" s="40" t="s">
        <v>60</v>
      </c>
      <c r="C41" s="36" t="s">
        <v>61</v>
      </c>
      <c r="D41" s="41" t="s">
        <v>62</v>
      </c>
      <c r="E41" s="67">
        <v>96</v>
      </c>
      <c r="F41" s="104"/>
      <c r="G41" s="55">
        <f t="shared" si="6"/>
        <v>0</v>
      </c>
    </row>
    <row r="42" spans="1:7" ht="35.25" customHeight="1">
      <c r="A42" s="37">
        <v>29</v>
      </c>
      <c r="B42" s="42" t="s">
        <v>63</v>
      </c>
      <c r="C42" s="32" t="s">
        <v>64</v>
      </c>
      <c r="D42" s="43" t="s">
        <v>20</v>
      </c>
      <c r="E42" s="68">
        <v>48</v>
      </c>
      <c r="F42" s="105"/>
      <c r="G42" s="55">
        <f t="shared" si="6"/>
        <v>0</v>
      </c>
    </row>
    <row r="43" spans="1:7" ht="34.5" customHeight="1">
      <c r="A43" s="37">
        <v>30</v>
      </c>
      <c r="B43" s="42" t="s">
        <v>63</v>
      </c>
      <c r="C43" s="32" t="s">
        <v>65</v>
      </c>
      <c r="D43" s="43" t="s">
        <v>20</v>
      </c>
      <c r="E43" s="68">
        <v>48</v>
      </c>
      <c r="F43" s="105"/>
      <c r="G43" s="55">
        <f t="shared" si="6"/>
        <v>0</v>
      </c>
    </row>
    <row r="44" spans="1:7" ht="36" customHeight="1">
      <c r="A44" s="37">
        <v>31</v>
      </c>
      <c r="B44" s="40" t="s">
        <v>60</v>
      </c>
      <c r="C44" s="36" t="s">
        <v>66</v>
      </c>
      <c r="D44" s="44" t="s">
        <v>62</v>
      </c>
      <c r="E44" s="60">
        <v>130</v>
      </c>
      <c r="F44" s="106"/>
      <c r="G44" s="55">
        <f t="shared" si="6"/>
        <v>0</v>
      </c>
    </row>
    <row r="45" spans="1:7" ht="45.75" customHeight="1">
      <c r="A45" s="37">
        <v>32</v>
      </c>
      <c r="B45" s="42" t="s">
        <v>67</v>
      </c>
      <c r="C45" s="32" t="s">
        <v>68</v>
      </c>
      <c r="D45" s="43" t="s">
        <v>20</v>
      </c>
      <c r="E45" s="68">
        <v>280</v>
      </c>
      <c r="F45" s="105"/>
      <c r="G45" s="55">
        <f t="shared" si="6"/>
        <v>0</v>
      </c>
    </row>
    <row r="46" spans="1:7" ht="36.75" customHeight="1">
      <c r="A46" s="37">
        <v>33</v>
      </c>
      <c r="B46" s="42" t="s">
        <v>69</v>
      </c>
      <c r="C46" s="32" t="s">
        <v>144</v>
      </c>
      <c r="D46" s="45" t="s">
        <v>70</v>
      </c>
      <c r="E46" s="68">
        <v>4</v>
      </c>
      <c r="F46" s="105"/>
      <c r="G46" s="55">
        <f t="shared" si="6"/>
        <v>0</v>
      </c>
    </row>
    <row r="47" spans="1:7" ht="24" customHeight="1">
      <c r="A47" s="37">
        <v>34</v>
      </c>
      <c r="B47" s="42" t="s">
        <v>71</v>
      </c>
      <c r="C47" s="32" t="s">
        <v>72</v>
      </c>
      <c r="D47" s="46" t="s">
        <v>70</v>
      </c>
      <c r="E47" s="68">
        <v>4</v>
      </c>
      <c r="F47" s="105"/>
      <c r="G47" s="55">
        <f t="shared" si="6"/>
        <v>0</v>
      </c>
    </row>
    <row r="48" spans="1:7" ht="24" customHeight="1">
      <c r="A48" s="37">
        <v>35</v>
      </c>
      <c r="B48" s="42" t="s">
        <v>73</v>
      </c>
      <c r="C48" s="36" t="s">
        <v>74</v>
      </c>
      <c r="D48" s="35" t="s">
        <v>70</v>
      </c>
      <c r="E48" s="61">
        <v>4</v>
      </c>
      <c r="F48" s="107"/>
      <c r="G48" s="55">
        <f t="shared" si="6"/>
        <v>0</v>
      </c>
    </row>
    <row r="49" spans="1:7" ht="30.75" customHeight="1">
      <c r="A49" s="47" t="s">
        <v>75</v>
      </c>
      <c r="B49" s="48"/>
      <c r="C49" s="48"/>
      <c r="D49" s="48"/>
      <c r="E49" s="64"/>
      <c r="F49" s="56"/>
      <c r="G49" s="57"/>
    </row>
    <row r="50" spans="1:7" ht="31.5" customHeight="1">
      <c r="A50" s="37">
        <v>36</v>
      </c>
      <c r="B50" s="35" t="s">
        <v>22</v>
      </c>
      <c r="C50" s="36" t="s">
        <v>76</v>
      </c>
      <c r="D50" s="33" t="s">
        <v>45</v>
      </c>
      <c r="E50" s="65">
        <v>2602</v>
      </c>
      <c r="F50" s="103"/>
      <c r="G50" s="55">
        <f>ROUND(E50*F50,2)</f>
        <v>0</v>
      </c>
    </row>
    <row r="51" spans="1:7" ht="31.5" customHeight="1">
      <c r="A51" s="37">
        <v>37</v>
      </c>
      <c r="B51" s="35" t="s">
        <v>24</v>
      </c>
      <c r="C51" s="36" t="s">
        <v>77</v>
      </c>
      <c r="D51" s="33" t="s">
        <v>134</v>
      </c>
      <c r="E51" s="65">
        <v>2602</v>
      </c>
      <c r="F51" s="103"/>
      <c r="G51" s="55">
        <f>ROUND(E51*F51,2)</f>
        <v>0</v>
      </c>
    </row>
    <row r="52" spans="1:7" ht="31.5" customHeight="1">
      <c r="A52" s="37">
        <v>38</v>
      </c>
      <c r="B52" s="35" t="s">
        <v>78</v>
      </c>
      <c r="C52" s="36" t="s">
        <v>79</v>
      </c>
      <c r="D52" s="33" t="s">
        <v>20</v>
      </c>
      <c r="E52" s="65">
        <v>2602</v>
      </c>
      <c r="F52" s="103"/>
      <c r="G52" s="55">
        <f>ROUND(E52*F52,2)</f>
        <v>0</v>
      </c>
    </row>
    <row r="53" spans="1:7" ht="30.75" customHeight="1">
      <c r="A53" s="37">
        <v>39</v>
      </c>
      <c r="B53" s="35" t="s">
        <v>80</v>
      </c>
      <c r="C53" s="36" t="s">
        <v>81</v>
      </c>
      <c r="D53" s="33" t="s">
        <v>135</v>
      </c>
      <c r="E53" s="65">
        <v>2602</v>
      </c>
      <c r="F53" s="103"/>
      <c r="G53" s="55">
        <f>ROUND((F53*E53),2)</f>
        <v>0</v>
      </c>
    </row>
    <row r="54" spans="1:7" ht="37.5" customHeight="1">
      <c r="A54" s="37">
        <v>40</v>
      </c>
      <c r="B54" s="35" t="s">
        <v>82</v>
      </c>
      <c r="C54" s="36" t="s">
        <v>83</v>
      </c>
      <c r="D54" s="33" t="s">
        <v>135</v>
      </c>
      <c r="E54" s="65">
        <v>2602</v>
      </c>
      <c r="F54" s="103"/>
      <c r="G54" s="55">
        <f>ROUND((F54*E54),2)</f>
        <v>0</v>
      </c>
    </row>
    <row r="55" spans="1:7" ht="30" customHeight="1">
      <c r="A55" s="47" t="s">
        <v>84</v>
      </c>
      <c r="B55" s="48"/>
      <c r="C55" s="48"/>
      <c r="D55" s="48"/>
      <c r="E55" s="64"/>
      <c r="F55" s="56"/>
      <c r="G55" s="57"/>
    </row>
    <row r="56" spans="1:7" ht="38.25">
      <c r="A56" s="37">
        <v>41</v>
      </c>
      <c r="B56" s="35" t="s">
        <v>22</v>
      </c>
      <c r="C56" s="36" t="s">
        <v>85</v>
      </c>
      <c r="D56" s="33" t="s">
        <v>45</v>
      </c>
      <c r="E56" s="65">
        <v>2534</v>
      </c>
      <c r="F56" s="103"/>
      <c r="G56" s="55">
        <f>ROUND(E56*F56,2)</f>
        <v>0</v>
      </c>
    </row>
    <row r="57" spans="1:7" ht="35.25" customHeight="1">
      <c r="A57" s="37">
        <v>42</v>
      </c>
      <c r="B57" s="35" t="s">
        <v>24</v>
      </c>
      <c r="C57" s="36" t="s">
        <v>86</v>
      </c>
      <c r="D57" s="33" t="s">
        <v>134</v>
      </c>
      <c r="E57" s="65">
        <v>2534</v>
      </c>
      <c r="F57" s="103"/>
      <c r="G57" s="55">
        <f>ROUND(E57*F57,2)</f>
        <v>0</v>
      </c>
    </row>
    <row r="58" spans="1:7" ht="33" customHeight="1">
      <c r="A58" s="37">
        <v>43</v>
      </c>
      <c r="B58" s="35" t="s">
        <v>78</v>
      </c>
      <c r="C58" s="36" t="s">
        <v>87</v>
      </c>
      <c r="D58" s="33" t="s">
        <v>20</v>
      </c>
      <c r="E58" s="65">
        <v>2534</v>
      </c>
      <c r="F58" s="103"/>
      <c r="G58" s="55">
        <f>ROUND(E58*F58,2)</f>
        <v>0</v>
      </c>
    </row>
    <row r="59" spans="1:7" ht="33" customHeight="1">
      <c r="A59" s="37">
        <v>44</v>
      </c>
      <c r="B59" s="35" t="s">
        <v>80</v>
      </c>
      <c r="C59" s="36" t="s">
        <v>88</v>
      </c>
      <c r="D59" s="33" t="s">
        <v>135</v>
      </c>
      <c r="E59" s="65">
        <v>2534</v>
      </c>
      <c r="F59" s="103"/>
      <c r="G59" s="55">
        <f>ROUND((F59*E59),2)</f>
        <v>0</v>
      </c>
    </row>
    <row r="60" spans="1:7" ht="30.75" customHeight="1">
      <c r="A60" s="37">
        <v>45</v>
      </c>
      <c r="B60" s="35" t="s">
        <v>82</v>
      </c>
      <c r="C60" s="36" t="s">
        <v>89</v>
      </c>
      <c r="D60" s="33" t="s">
        <v>135</v>
      </c>
      <c r="E60" s="65">
        <v>2534</v>
      </c>
      <c r="F60" s="103"/>
      <c r="G60" s="55">
        <f>ROUND((F60*E60),2)</f>
        <v>0</v>
      </c>
    </row>
    <row r="61" spans="1:7" ht="30" customHeight="1">
      <c r="A61" s="47" t="s">
        <v>90</v>
      </c>
      <c r="B61" s="48"/>
      <c r="C61" s="48"/>
      <c r="D61" s="48"/>
      <c r="E61" s="64"/>
      <c r="F61" s="56"/>
      <c r="G61" s="57"/>
    </row>
    <row r="62" spans="1:7" ht="32.25" customHeight="1">
      <c r="A62" s="37">
        <v>46</v>
      </c>
      <c r="B62" s="35" t="s">
        <v>22</v>
      </c>
      <c r="C62" s="36" t="s">
        <v>91</v>
      </c>
      <c r="D62" s="33" t="s">
        <v>45</v>
      </c>
      <c r="E62" s="65">
        <v>664</v>
      </c>
      <c r="F62" s="103"/>
      <c r="G62" s="55">
        <f>ROUND(E62*F62,2)</f>
        <v>0</v>
      </c>
    </row>
    <row r="63" spans="1:7" ht="35.25" customHeight="1">
      <c r="A63" s="37">
        <v>47</v>
      </c>
      <c r="B63" s="35" t="s">
        <v>24</v>
      </c>
      <c r="C63" s="36" t="s">
        <v>77</v>
      </c>
      <c r="D63" s="33" t="s">
        <v>134</v>
      </c>
      <c r="E63" s="65">
        <v>664</v>
      </c>
      <c r="F63" s="103"/>
      <c r="G63" s="55">
        <f>ROUND(E63*F63,2)</f>
        <v>0</v>
      </c>
    </row>
    <row r="64" spans="1:7" ht="38.25" customHeight="1">
      <c r="A64" s="37">
        <v>48</v>
      </c>
      <c r="B64" s="35" t="s">
        <v>78</v>
      </c>
      <c r="C64" s="36" t="s">
        <v>92</v>
      </c>
      <c r="D64" s="33" t="s">
        <v>20</v>
      </c>
      <c r="E64" s="65">
        <v>664</v>
      </c>
      <c r="F64" s="103"/>
      <c r="G64" s="55">
        <f>ROUND(E64*F64,2)</f>
        <v>0</v>
      </c>
    </row>
    <row r="65" spans="1:7" ht="28.5" customHeight="1">
      <c r="A65" s="37">
        <v>49</v>
      </c>
      <c r="B65" s="35" t="s">
        <v>80</v>
      </c>
      <c r="C65" s="36" t="s">
        <v>93</v>
      </c>
      <c r="D65" s="33" t="s">
        <v>135</v>
      </c>
      <c r="E65" s="65">
        <v>664</v>
      </c>
      <c r="F65" s="103"/>
      <c r="G65" s="55">
        <f>ROUND((F65*E65),2)</f>
        <v>0</v>
      </c>
    </row>
    <row r="66" spans="1:7" ht="39" customHeight="1">
      <c r="A66" s="37">
        <v>50</v>
      </c>
      <c r="B66" s="35" t="s">
        <v>82</v>
      </c>
      <c r="C66" s="36" t="s">
        <v>94</v>
      </c>
      <c r="D66" s="33" t="s">
        <v>135</v>
      </c>
      <c r="E66" s="65">
        <v>664</v>
      </c>
      <c r="F66" s="103"/>
      <c r="G66" s="55">
        <f>ROUND((F66*E66),2)</f>
        <v>0</v>
      </c>
    </row>
    <row r="67" spans="1:7" ht="30" customHeight="1">
      <c r="A67" s="27" t="s">
        <v>95</v>
      </c>
      <c r="B67" s="28"/>
      <c r="C67" s="28"/>
      <c r="D67" s="28"/>
      <c r="E67" s="64"/>
      <c r="F67" s="56"/>
      <c r="G67" s="57"/>
    </row>
    <row r="68" spans="1:7" s="3" customFormat="1" ht="34.5" customHeight="1">
      <c r="A68" s="49">
        <v>51</v>
      </c>
      <c r="B68" s="35" t="s">
        <v>96</v>
      </c>
      <c r="C68" s="36" t="s">
        <v>143</v>
      </c>
      <c r="D68" s="50" t="s">
        <v>97</v>
      </c>
      <c r="E68" s="65">
        <v>1</v>
      </c>
      <c r="F68" s="103"/>
      <c r="G68" s="55">
        <f>ROUND((F68*E68),2)</f>
        <v>0</v>
      </c>
    </row>
    <row r="69" spans="1:7" ht="30" customHeight="1">
      <c r="A69" s="27" t="s">
        <v>98</v>
      </c>
      <c r="B69" s="28"/>
      <c r="C69" s="28"/>
      <c r="D69" s="28"/>
      <c r="E69" s="64"/>
      <c r="F69" s="56"/>
      <c r="G69" s="57"/>
    </row>
    <row r="70" spans="1:7" ht="31.5" customHeight="1">
      <c r="A70" s="34">
        <v>52</v>
      </c>
      <c r="B70" s="35" t="s">
        <v>99</v>
      </c>
      <c r="C70" s="36" t="s">
        <v>100</v>
      </c>
      <c r="D70" s="33" t="s">
        <v>16</v>
      </c>
      <c r="E70" s="65">
        <v>2706</v>
      </c>
      <c r="F70" s="103"/>
      <c r="G70" s="55">
        <f t="shared" ref="G70:G73" si="7">ROUND(E70*F70,2)</f>
        <v>0</v>
      </c>
    </row>
    <row r="71" spans="1:7" ht="27.75" customHeight="1">
      <c r="A71" s="37">
        <v>53</v>
      </c>
      <c r="B71" s="35" t="s">
        <v>101</v>
      </c>
      <c r="C71" s="36" t="s">
        <v>102</v>
      </c>
      <c r="D71" s="33" t="s">
        <v>16</v>
      </c>
      <c r="E71" s="65">
        <v>3140</v>
      </c>
      <c r="F71" s="103"/>
      <c r="G71" s="55">
        <f>ROUND(E71*F71,2)</f>
        <v>0</v>
      </c>
    </row>
    <row r="72" spans="1:7" ht="37.5" customHeight="1">
      <c r="A72" s="37">
        <v>54</v>
      </c>
      <c r="B72" s="35" t="s">
        <v>63</v>
      </c>
      <c r="C72" s="36" t="s">
        <v>103</v>
      </c>
      <c r="D72" s="33" t="s">
        <v>134</v>
      </c>
      <c r="E72" s="65">
        <v>9</v>
      </c>
      <c r="F72" s="103"/>
      <c r="G72" s="55">
        <f t="shared" si="7"/>
        <v>0</v>
      </c>
    </row>
    <row r="73" spans="1:7" ht="38.25" customHeight="1">
      <c r="A73" s="37">
        <v>55</v>
      </c>
      <c r="B73" s="35" t="s">
        <v>63</v>
      </c>
      <c r="C73" s="36" t="s">
        <v>104</v>
      </c>
      <c r="D73" s="33" t="s">
        <v>134</v>
      </c>
      <c r="E73" s="65">
        <v>9</v>
      </c>
      <c r="F73" s="103"/>
      <c r="G73" s="55">
        <f t="shared" si="7"/>
        <v>0</v>
      </c>
    </row>
    <row r="74" spans="1:7" ht="30" customHeight="1">
      <c r="A74" s="27" t="s">
        <v>105</v>
      </c>
      <c r="B74" s="28"/>
      <c r="C74" s="28"/>
      <c r="D74" s="28"/>
      <c r="E74" s="64"/>
      <c r="F74" s="56"/>
      <c r="G74" s="57"/>
    </row>
    <row r="75" spans="1:7" ht="23.25" customHeight="1">
      <c r="A75" s="34">
        <v>56</v>
      </c>
      <c r="B75" s="35" t="s">
        <v>106</v>
      </c>
      <c r="C75" s="36" t="s">
        <v>107</v>
      </c>
      <c r="D75" s="33" t="s">
        <v>134</v>
      </c>
      <c r="E75" s="65">
        <v>2350</v>
      </c>
      <c r="F75" s="103"/>
      <c r="G75" s="55">
        <f>ROUND(E75*F75,2)</f>
        <v>0</v>
      </c>
    </row>
    <row r="76" spans="1:7" ht="45.75" customHeight="1">
      <c r="A76" s="37">
        <v>57</v>
      </c>
      <c r="B76" s="35" t="s">
        <v>106</v>
      </c>
      <c r="C76" s="36" t="s">
        <v>145</v>
      </c>
      <c r="D76" s="33" t="s">
        <v>97</v>
      </c>
      <c r="E76" s="65">
        <v>20</v>
      </c>
      <c r="F76" s="103"/>
      <c r="G76" s="55">
        <f>ROUND(E76*F76,2)</f>
        <v>0</v>
      </c>
    </row>
    <row r="77" spans="1:7" ht="30" customHeight="1">
      <c r="A77" s="27" t="s">
        <v>108</v>
      </c>
      <c r="B77" s="28"/>
      <c r="C77" s="28"/>
      <c r="D77" s="28"/>
      <c r="E77" s="64"/>
      <c r="F77" s="56"/>
      <c r="G77" s="57"/>
    </row>
    <row r="78" spans="1:7" ht="30" customHeight="1">
      <c r="A78" s="37">
        <v>58</v>
      </c>
      <c r="B78" s="35" t="s">
        <v>109</v>
      </c>
      <c r="C78" s="36" t="s">
        <v>110</v>
      </c>
      <c r="D78" s="33" t="s">
        <v>97</v>
      </c>
      <c r="E78" s="65">
        <v>70</v>
      </c>
      <c r="F78" s="103"/>
      <c r="G78" s="55">
        <f>ROUND(E78*F78,2)</f>
        <v>0</v>
      </c>
    </row>
    <row r="79" spans="1:7" ht="30" customHeight="1">
      <c r="A79" s="37">
        <v>59</v>
      </c>
      <c r="B79" s="35" t="s">
        <v>109</v>
      </c>
      <c r="C79" s="36" t="s">
        <v>111</v>
      </c>
      <c r="D79" s="33" t="s">
        <v>97</v>
      </c>
      <c r="E79" s="65">
        <v>25</v>
      </c>
      <c r="F79" s="103"/>
      <c r="G79" s="55">
        <f>ROUND(E79*F79,2)</f>
        <v>0</v>
      </c>
    </row>
    <row r="80" spans="1:7" ht="30" customHeight="1">
      <c r="A80" s="37">
        <v>60</v>
      </c>
      <c r="B80" s="35" t="s">
        <v>112</v>
      </c>
      <c r="C80" s="36" t="s">
        <v>113</v>
      </c>
      <c r="D80" s="33" t="s">
        <v>16</v>
      </c>
      <c r="E80" s="65">
        <v>20</v>
      </c>
      <c r="F80" s="103"/>
      <c r="G80" s="55">
        <f>ROUND(E80*F80,2)</f>
        <v>0</v>
      </c>
    </row>
    <row r="81" spans="1:10" ht="30" customHeight="1">
      <c r="A81" s="51" t="s">
        <v>114</v>
      </c>
      <c r="B81" s="99" t="s">
        <v>115</v>
      </c>
      <c r="C81" s="100"/>
      <c r="D81" s="52" t="s">
        <v>116</v>
      </c>
      <c r="E81" s="69" t="s">
        <v>117</v>
      </c>
      <c r="F81" s="53"/>
      <c r="G81" s="72">
        <f>ROUND(SUM(G9:G80),2)</f>
        <v>0</v>
      </c>
      <c r="H81" s="4"/>
      <c r="I81" s="5"/>
      <c r="J81" s="6"/>
    </row>
    <row r="82" spans="1:10" ht="30" customHeight="1">
      <c r="A82" s="51" t="s">
        <v>118</v>
      </c>
      <c r="B82" s="99" t="s">
        <v>119</v>
      </c>
      <c r="C82" s="100"/>
      <c r="D82" s="52" t="s">
        <v>120</v>
      </c>
      <c r="E82" s="69" t="s">
        <v>117</v>
      </c>
      <c r="F82" s="53"/>
      <c r="G82" s="72">
        <f>ROUND(G81*0.23,2)</f>
        <v>0</v>
      </c>
      <c r="H82" s="7"/>
      <c r="I82" s="7"/>
      <c r="J82" s="7"/>
    </row>
    <row r="83" spans="1:10" ht="30" customHeight="1">
      <c r="A83" s="51" t="s">
        <v>121</v>
      </c>
      <c r="B83" s="99" t="s">
        <v>122</v>
      </c>
      <c r="C83" s="100"/>
      <c r="D83" s="52" t="s">
        <v>116</v>
      </c>
      <c r="E83" s="69" t="s">
        <v>117</v>
      </c>
      <c r="F83" s="53"/>
      <c r="G83" s="72">
        <f>G81+G82</f>
        <v>0</v>
      </c>
      <c r="H83" s="7"/>
      <c r="I83" s="7"/>
      <c r="J83" s="7"/>
    </row>
    <row r="84" spans="1:10" s="8" customFormat="1" ht="24" customHeight="1">
      <c r="A84" s="73" t="s">
        <v>136</v>
      </c>
      <c r="B84" s="74"/>
      <c r="C84" s="74"/>
      <c r="D84" s="74"/>
      <c r="E84" s="74"/>
      <c r="F84" s="74"/>
      <c r="G84" s="75"/>
      <c r="I84" s="9"/>
    </row>
    <row r="85" spans="1:10" s="8" customFormat="1" ht="28.9" customHeight="1">
      <c r="A85" s="96" t="s">
        <v>123</v>
      </c>
      <c r="B85" s="97"/>
      <c r="C85" s="97"/>
      <c r="D85" s="97"/>
      <c r="E85" s="97"/>
      <c r="F85" s="97"/>
      <c r="G85" s="98"/>
      <c r="I85" s="9"/>
    </row>
    <row r="86" spans="1:10" s="8" customFormat="1" ht="14.45" customHeight="1">
      <c r="A86" s="93" t="s">
        <v>124</v>
      </c>
      <c r="B86" s="94"/>
      <c r="C86" s="94"/>
      <c r="D86" s="94"/>
      <c r="E86" s="94"/>
      <c r="F86" s="94"/>
      <c r="G86" s="95"/>
      <c r="I86" s="9"/>
    </row>
    <row r="87" spans="1:10" s="8" customFormat="1" ht="27.6" customHeight="1">
      <c r="A87" s="93" t="s">
        <v>137</v>
      </c>
      <c r="B87" s="94"/>
      <c r="C87" s="94"/>
      <c r="D87" s="94"/>
      <c r="E87" s="94"/>
      <c r="F87" s="94"/>
      <c r="G87" s="95"/>
      <c r="I87" s="9"/>
    </row>
    <row r="88" spans="1:10" s="8" customFormat="1" ht="14.45" customHeight="1">
      <c r="A88" s="93" t="s">
        <v>138</v>
      </c>
      <c r="B88" s="94"/>
      <c r="C88" s="94"/>
      <c r="D88" s="94"/>
      <c r="E88" s="94"/>
      <c r="F88" s="94"/>
      <c r="G88" s="95"/>
      <c r="I88" s="9"/>
    </row>
    <row r="89" spans="1:10" s="8" customFormat="1" ht="15" customHeight="1">
      <c r="A89" s="93" t="s">
        <v>141</v>
      </c>
      <c r="B89" s="94"/>
      <c r="C89" s="94"/>
      <c r="D89" s="94"/>
      <c r="E89" s="94"/>
      <c r="F89" s="94"/>
      <c r="G89" s="95"/>
      <c r="I89" s="9"/>
    </row>
    <row r="90" spans="1:10" s="8" customFormat="1" ht="14.45" customHeight="1">
      <c r="A90" s="93" t="s">
        <v>139</v>
      </c>
      <c r="B90" s="94"/>
      <c r="C90" s="94"/>
      <c r="D90" s="94"/>
      <c r="E90" s="94"/>
      <c r="F90" s="94"/>
      <c r="G90" s="95"/>
      <c r="I90" s="9"/>
    </row>
    <row r="91" spans="1:10" ht="30" customHeight="1">
      <c r="D91" s="89" t="s">
        <v>146</v>
      </c>
      <c r="E91" s="89"/>
      <c r="F91" s="89"/>
      <c r="G91" s="89"/>
    </row>
    <row r="92" spans="1:10" ht="30" customHeight="1">
      <c r="D92" s="89"/>
      <c r="E92" s="89"/>
      <c r="F92" s="89"/>
      <c r="G92" s="89"/>
    </row>
    <row r="93" spans="1:10" ht="30" customHeight="1">
      <c r="D93" s="89"/>
      <c r="E93" s="89"/>
      <c r="F93" s="89"/>
      <c r="G93" s="89"/>
    </row>
    <row r="94" spans="1:10" s="13" customFormat="1" ht="27.75" customHeight="1">
      <c r="A94" s="10"/>
      <c r="B94" s="10"/>
      <c r="C94" s="11"/>
      <c r="D94" s="1"/>
      <c r="E94" s="70"/>
      <c r="F94" s="12"/>
      <c r="H94" s="2"/>
      <c r="I94" s="2"/>
      <c r="J94" s="2"/>
    </row>
    <row r="95" spans="1:10" s="10" customFormat="1" ht="27.75" customHeight="1">
      <c r="C95" s="11"/>
      <c r="D95" s="1"/>
      <c r="E95" s="70"/>
      <c r="F95" s="12"/>
      <c r="G95" s="13"/>
      <c r="H95" s="2"/>
      <c r="I95" s="2"/>
      <c r="J95" s="2"/>
    </row>
    <row r="96" spans="1:10" s="10" customFormat="1" ht="27.75" customHeight="1">
      <c r="C96" s="11"/>
      <c r="D96" s="1"/>
      <c r="E96" s="70"/>
      <c r="F96" s="12"/>
      <c r="G96" s="13"/>
      <c r="H96" s="2"/>
      <c r="I96" s="2"/>
      <c r="J96" s="2"/>
    </row>
    <row r="100" spans="3:10" s="10" customFormat="1">
      <c r="C100" s="11"/>
      <c r="D100" s="1"/>
      <c r="E100" s="70"/>
      <c r="F100" s="12"/>
      <c r="G100" s="13"/>
      <c r="H100" s="2"/>
      <c r="I100" s="2"/>
      <c r="J100" s="2"/>
    </row>
    <row r="108" spans="3:10" s="10" customFormat="1">
      <c r="C108" s="11"/>
      <c r="D108" s="1"/>
      <c r="E108" s="70"/>
      <c r="F108" s="12"/>
      <c r="G108" s="13"/>
      <c r="H108" s="2"/>
      <c r="I108" s="2"/>
      <c r="J108" s="2"/>
    </row>
    <row r="109" spans="3:10" s="10" customFormat="1" ht="24" customHeight="1">
      <c r="C109" s="11"/>
      <c r="D109" s="1"/>
      <c r="E109" s="70"/>
      <c r="F109" s="12"/>
      <c r="G109" s="13"/>
      <c r="H109" s="2"/>
      <c r="I109" s="2"/>
      <c r="J109" s="2"/>
    </row>
    <row r="137" spans="1:10" s="13" customFormat="1" ht="30" customHeight="1">
      <c r="A137" s="10"/>
      <c r="B137" s="10"/>
      <c r="C137" s="11"/>
      <c r="D137" s="14"/>
      <c r="E137" s="71"/>
      <c r="F137" s="12"/>
      <c r="H137" s="2"/>
      <c r="I137" s="2"/>
      <c r="J137" s="2"/>
    </row>
    <row r="139" spans="1:10" s="13" customFormat="1" ht="30" customHeight="1">
      <c r="A139" s="10"/>
      <c r="B139" s="10"/>
      <c r="C139" s="15"/>
      <c r="D139" s="1"/>
      <c r="E139" s="70"/>
      <c r="F139" s="12"/>
      <c r="H139" s="2"/>
      <c r="I139" s="2"/>
      <c r="J139" s="2"/>
    </row>
    <row r="150" spans="1:10" ht="30" customHeight="1">
      <c r="A150" s="2"/>
      <c r="B150" s="2"/>
      <c r="C150" s="16"/>
      <c r="D150" s="16"/>
      <c r="E150" s="17"/>
      <c r="F150" s="17"/>
      <c r="G150" s="18"/>
      <c r="H150" s="16"/>
      <c r="I150" s="16"/>
      <c r="J150" s="16"/>
    </row>
    <row r="151" spans="1:10" ht="30" customHeight="1">
      <c r="A151" s="2"/>
      <c r="B151" s="2"/>
      <c r="C151" s="16"/>
      <c r="D151" s="16"/>
      <c r="E151" s="17"/>
      <c r="F151" s="17"/>
      <c r="G151" s="18"/>
      <c r="H151" s="16"/>
      <c r="I151" s="16"/>
      <c r="J151" s="16"/>
    </row>
    <row r="152" spans="1:10" ht="30" customHeight="1">
      <c r="A152" s="2"/>
      <c r="B152" s="2"/>
      <c r="C152" s="16"/>
      <c r="D152" s="16"/>
      <c r="E152" s="17"/>
      <c r="F152" s="17"/>
      <c r="G152" s="18"/>
      <c r="H152" s="16"/>
      <c r="I152" s="16"/>
      <c r="J152" s="16"/>
    </row>
    <row r="153" spans="1:10" ht="30" customHeight="1">
      <c r="A153" s="2"/>
      <c r="B153" s="2"/>
      <c r="C153" s="16"/>
      <c r="D153" s="16"/>
      <c r="E153" s="17"/>
      <c r="F153" s="17"/>
      <c r="G153" s="18"/>
      <c r="H153" s="16"/>
      <c r="I153" s="16"/>
      <c r="J153" s="16"/>
    </row>
    <row r="154" spans="1:10" ht="30" customHeight="1">
      <c r="A154" s="2"/>
      <c r="B154" s="2"/>
      <c r="C154" s="16"/>
      <c r="D154" s="16"/>
      <c r="E154" s="17"/>
      <c r="F154" s="17"/>
      <c r="G154" s="18"/>
      <c r="H154" s="16"/>
      <c r="I154" s="16"/>
      <c r="J154" s="16"/>
    </row>
    <row r="155" spans="1:10" ht="30" customHeight="1">
      <c r="A155" s="2"/>
      <c r="B155" s="2"/>
      <c r="C155" s="16"/>
      <c r="D155" s="16"/>
      <c r="E155" s="17"/>
      <c r="F155" s="17"/>
      <c r="G155" s="18"/>
      <c r="H155" s="16"/>
      <c r="I155" s="16"/>
      <c r="J155" s="16"/>
    </row>
    <row r="156" spans="1:10" ht="30" customHeight="1">
      <c r="A156" s="2"/>
      <c r="B156" s="2"/>
      <c r="C156" s="16"/>
      <c r="D156" s="16"/>
      <c r="E156" s="17"/>
      <c r="F156" s="17"/>
      <c r="G156" s="18"/>
      <c r="H156" s="16"/>
      <c r="I156" s="16"/>
      <c r="J156" s="16"/>
    </row>
    <row r="157" spans="1:10" ht="30" customHeight="1">
      <c r="A157" s="2"/>
      <c r="B157" s="2"/>
      <c r="C157" s="16"/>
      <c r="D157" s="16"/>
      <c r="E157" s="17"/>
      <c r="F157" s="17"/>
      <c r="G157" s="18"/>
      <c r="H157" s="16"/>
      <c r="I157" s="16"/>
      <c r="J157" s="16"/>
    </row>
    <row r="158" spans="1:10" ht="30" customHeight="1">
      <c r="A158" s="2"/>
      <c r="B158" s="2"/>
      <c r="C158" s="16"/>
      <c r="D158" s="16"/>
      <c r="E158" s="17"/>
      <c r="F158" s="17"/>
      <c r="G158" s="18"/>
      <c r="H158" s="16"/>
      <c r="I158" s="16"/>
      <c r="J158" s="16"/>
    </row>
    <row r="159" spans="1:10" ht="30" customHeight="1">
      <c r="A159" s="2"/>
      <c r="B159" s="2"/>
      <c r="C159" s="16"/>
      <c r="D159" s="16"/>
      <c r="E159" s="17"/>
      <c r="F159" s="17"/>
      <c r="G159" s="18"/>
      <c r="H159" s="16"/>
      <c r="I159" s="16"/>
      <c r="J159" s="16"/>
    </row>
    <row r="160" spans="1:10" ht="54" customHeight="1">
      <c r="A160" s="2"/>
      <c r="B160" s="2"/>
      <c r="C160" s="16"/>
      <c r="D160" s="16"/>
      <c r="E160" s="17"/>
      <c r="F160" s="17"/>
      <c r="G160" s="18"/>
      <c r="H160" s="16"/>
      <c r="I160" s="16"/>
      <c r="J160" s="16"/>
    </row>
    <row r="161" spans="1:10" ht="30" customHeight="1">
      <c r="A161" s="2"/>
      <c r="B161" s="2"/>
      <c r="C161" s="16"/>
      <c r="D161" s="16"/>
      <c r="E161" s="17"/>
      <c r="F161" s="17"/>
      <c r="G161" s="18"/>
      <c r="H161" s="16"/>
      <c r="I161" s="16"/>
      <c r="J161" s="16"/>
    </row>
    <row r="162" spans="1:10" ht="30" customHeight="1">
      <c r="A162" s="2"/>
      <c r="B162" s="2"/>
      <c r="C162" s="16"/>
      <c r="D162" s="16"/>
      <c r="E162" s="17"/>
      <c r="F162" s="17"/>
      <c r="G162" s="18"/>
      <c r="H162" s="16"/>
      <c r="I162" s="16"/>
      <c r="J162" s="16"/>
    </row>
    <row r="163" spans="1:10" ht="30" customHeight="1">
      <c r="A163" s="2"/>
      <c r="B163" s="2"/>
      <c r="C163" s="16"/>
      <c r="D163" s="16"/>
      <c r="E163" s="17"/>
      <c r="F163" s="17"/>
      <c r="G163" s="18"/>
      <c r="H163" s="16"/>
      <c r="I163" s="16"/>
      <c r="J163" s="16"/>
    </row>
    <row r="164" spans="1:10" ht="30" customHeight="1">
      <c r="A164" s="2"/>
      <c r="B164" s="2"/>
      <c r="C164" s="16"/>
      <c r="D164" s="16"/>
      <c r="E164" s="17"/>
      <c r="F164" s="17"/>
      <c r="G164" s="18"/>
      <c r="H164" s="16"/>
      <c r="I164" s="16"/>
      <c r="J164" s="16"/>
    </row>
    <row r="165" spans="1:10" ht="30" customHeight="1">
      <c r="A165" s="2"/>
      <c r="B165" s="2"/>
      <c r="C165" s="16"/>
      <c r="D165" s="16"/>
      <c r="E165" s="17"/>
      <c r="F165" s="17"/>
      <c r="G165" s="18"/>
      <c r="H165" s="16"/>
      <c r="I165" s="16"/>
      <c r="J165" s="16"/>
    </row>
    <row r="166" spans="1:10" ht="30" customHeight="1">
      <c r="A166" s="2"/>
      <c r="B166" s="2"/>
      <c r="C166" s="16"/>
      <c r="D166" s="16"/>
      <c r="E166" s="17"/>
      <c r="F166" s="17"/>
      <c r="G166" s="18"/>
      <c r="H166" s="16"/>
      <c r="I166" s="16"/>
      <c r="J166" s="16"/>
    </row>
    <row r="167" spans="1:10" ht="30" customHeight="1">
      <c r="A167" s="2"/>
      <c r="B167" s="2"/>
      <c r="C167" s="16"/>
      <c r="D167" s="16"/>
      <c r="E167" s="17"/>
      <c r="F167" s="17"/>
      <c r="G167" s="18"/>
      <c r="H167" s="16"/>
      <c r="I167" s="16"/>
      <c r="J167" s="16"/>
    </row>
    <row r="168" spans="1:10" ht="30" customHeight="1">
      <c r="A168" s="2"/>
      <c r="B168" s="2"/>
      <c r="C168" s="16"/>
      <c r="D168" s="16"/>
      <c r="E168" s="17"/>
      <c r="F168" s="17"/>
      <c r="G168" s="18"/>
      <c r="H168" s="16"/>
      <c r="I168" s="16"/>
      <c r="J168" s="16"/>
    </row>
    <row r="169" spans="1:10" ht="30" customHeight="1">
      <c r="A169" s="2"/>
      <c r="B169" s="2"/>
      <c r="C169" s="16"/>
      <c r="D169" s="16"/>
      <c r="E169" s="17"/>
      <c r="F169" s="17"/>
      <c r="G169" s="18"/>
      <c r="H169" s="16"/>
      <c r="I169" s="16"/>
      <c r="J169" s="16"/>
    </row>
    <row r="170" spans="1:10" ht="15.75" customHeight="1">
      <c r="A170" s="2"/>
      <c r="B170" s="2"/>
      <c r="C170" s="16"/>
      <c r="D170" s="16"/>
      <c r="E170" s="17"/>
      <c r="F170" s="17"/>
      <c r="G170" s="18"/>
      <c r="H170" s="16"/>
      <c r="I170" s="16"/>
      <c r="J170" s="16"/>
    </row>
    <row r="171" spans="1:10" ht="15.75" customHeight="1">
      <c r="A171" s="2"/>
      <c r="B171" s="2"/>
      <c r="C171" s="16"/>
      <c r="D171" s="16"/>
      <c r="E171" s="17"/>
      <c r="F171" s="17"/>
      <c r="G171" s="18"/>
      <c r="H171" s="16"/>
      <c r="I171" s="16"/>
      <c r="J171" s="16"/>
    </row>
    <row r="172" spans="1:10" ht="15.75" customHeight="1">
      <c r="A172" s="2"/>
      <c r="B172" s="2"/>
      <c r="C172" s="16"/>
      <c r="D172" s="16"/>
      <c r="E172" s="17"/>
      <c r="F172" s="17"/>
      <c r="G172" s="18"/>
      <c r="H172" s="16"/>
      <c r="I172" s="16"/>
      <c r="J172" s="16"/>
    </row>
    <row r="173" spans="1:10" ht="15.75" customHeight="1">
      <c r="A173" s="2"/>
      <c r="B173" s="2"/>
      <c r="C173" s="16"/>
      <c r="D173" s="16"/>
      <c r="E173" s="17"/>
      <c r="F173" s="17"/>
      <c r="G173" s="18"/>
      <c r="H173" s="16"/>
      <c r="I173" s="16"/>
      <c r="J173" s="16"/>
    </row>
    <row r="174" spans="1:10" ht="15.75" customHeight="1">
      <c r="A174" s="2"/>
      <c r="B174" s="2"/>
      <c r="C174" s="16"/>
      <c r="D174" s="16"/>
      <c r="E174" s="17"/>
      <c r="F174" s="17"/>
      <c r="G174" s="18"/>
      <c r="H174" s="16"/>
      <c r="I174" s="16"/>
      <c r="J174" s="16"/>
    </row>
    <row r="175" spans="1:10" ht="15.75" customHeight="1">
      <c r="A175" s="2"/>
      <c r="B175" s="2"/>
      <c r="C175" s="16"/>
      <c r="D175" s="16"/>
      <c r="E175" s="17"/>
      <c r="F175" s="17"/>
      <c r="G175" s="18"/>
      <c r="H175" s="16"/>
      <c r="I175" s="16"/>
      <c r="J175" s="16"/>
    </row>
    <row r="176" spans="1:10" ht="15.75" customHeight="1">
      <c r="A176" s="2"/>
      <c r="B176" s="2"/>
      <c r="C176" s="16"/>
      <c r="D176" s="16"/>
      <c r="E176" s="17"/>
      <c r="F176" s="17"/>
      <c r="G176" s="18"/>
      <c r="H176" s="16"/>
      <c r="I176" s="16"/>
      <c r="J176" s="16"/>
    </row>
    <row r="177" spans="1:10" ht="15.75" customHeight="1">
      <c r="A177" s="2"/>
      <c r="B177" s="2"/>
      <c r="C177" s="16"/>
      <c r="D177" s="16"/>
      <c r="E177" s="17"/>
      <c r="F177" s="17"/>
      <c r="G177" s="18"/>
      <c r="H177" s="16"/>
      <c r="I177" s="16"/>
      <c r="J177" s="16"/>
    </row>
    <row r="178" spans="1:10" ht="39.75" customHeight="1">
      <c r="A178" s="2"/>
      <c r="B178" s="2"/>
      <c r="C178" s="16"/>
      <c r="D178" s="16"/>
      <c r="E178" s="17"/>
      <c r="F178" s="17"/>
      <c r="G178" s="18"/>
      <c r="H178" s="16"/>
      <c r="I178" s="16"/>
      <c r="J178" s="16"/>
    </row>
    <row r="179" spans="1:10" ht="15.75" customHeight="1">
      <c r="A179" s="2"/>
      <c r="B179" s="2"/>
      <c r="C179" s="16"/>
      <c r="D179" s="16"/>
      <c r="E179" s="17"/>
      <c r="F179" s="17"/>
      <c r="G179" s="18"/>
      <c r="H179" s="16"/>
      <c r="I179" s="16"/>
      <c r="J179" s="16"/>
    </row>
    <row r="180" spans="1:10" ht="30" customHeight="1">
      <c r="A180" s="2"/>
      <c r="B180" s="2"/>
      <c r="C180" s="16"/>
      <c r="D180" s="16"/>
      <c r="E180" s="17"/>
      <c r="F180" s="17"/>
      <c r="G180" s="18"/>
      <c r="H180" s="16"/>
      <c r="I180" s="16"/>
      <c r="J180" s="16"/>
    </row>
    <row r="181" spans="1:10" ht="30" customHeight="1">
      <c r="A181" s="2"/>
      <c r="B181" s="2"/>
      <c r="C181" s="16"/>
      <c r="D181" s="16"/>
      <c r="E181" s="17"/>
      <c r="F181" s="17"/>
      <c r="G181" s="18"/>
      <c r="H181" s="16"/>
      <c r="I181" s="16"/>
      <c r="J181" s="16"/>
    </row>
    <row r="182" spans="1:10" ht="30" customHeight="1">
      <c r="A182" s="2"/>
      <c r="B182" s="2"/>
      <c r="C182" s="16"/>
      <c r="D182" s="16"/>
      <c r="E182" s="17"/>
      <c r="F182" s="17"/>
      <c r="G182" s="18"/>
      <c r="H182" s="16"/>
      <c r="I182" s="16"/>
      <c r="J182" s="16"/>
    </row>
    <row r="183" spans="1:10" ht="30" customHeight="1">
      <c r="A183" s="2"/>
      <c r="B183" s="2"/>
      <c r="C183" s="16"/>
      <c r="D183" s="16"/>
      <c r="E183" s="17"/>
      <c r="F183" s="17"/>
      <c r="G183" s="18"/>
      <c r="H183" s="16"/>
      <c r="I183" s="16"/>
      <c r="J183" s="16"/>
    </row>
    <row r="184" spans="1:10" ht="30" customHeight="1">
      <c r="A184" s="2"/>
      <c r="B184" s="2"/>
      <c r="C184" s="16"/>
      <c r="D184" s="16"/>
      <c r="E184" s="17"/>
      <c r="F184" s="17"/>
      <c r="G184" s="18"/>
      <c r="H184" s="16"/>
      <c r="I184" s="16"/>
      <c r="J184" s="16"/>
    </row>
    <row r="185" spans="1:10" ht="30" customHeight="1">
      <c r="A185" s="2"/>
      <c r="B185" s="2"/>
      <c r="C185" s="16"/>
      <c r="D185" s="16"/>
      <c r="E185" s="17"/>
      <c r="F185" s="17"/>
      <c r="G185" s="18"/>
      <c r="H185" s="16"/>
      <c r="I185" s="16"/>
      <c r="J185" s="16"/>
    </row>
    <row r="186" spans="1:10" ht="30" customHeight="1">
      <c r="A186" s="2"/>
      <c r="B186" s="2"/>
      <c r="C186" s="16"/>
      <c r="D186" s="16"/>
      <c r="E186" s="17"/>
      <c r="F186" s="17"/>
      <c r="G186" s="18"/>
      <c r="H186" s="16"/>
      <c r="I186" s="16"/>
      <c r="J186" s="16"/>
    </row>
    <row r="187" spans="1:10" ht="15.75" customHeight="1">
      <c r="A187" s="2"/>
      <c r="B187" s="2"/>
      <c r="C187" s="16"/>
      <c r="D187" s="16"/>
      <c r="E187" s="17"/>
      <c r="F187" s="17"/>
      <c r="G187" s="18"/>
      <c r="H187" s="16"/>
      <c r="I187" s="16"/>
      <c r="J187" s="16"/>
    </row>
    <row r="188" spans="1:10" ht="15.75" customHeight="1">
      <c r="A188" s="2"/>
      <c r="B188" s="2"/>
      <c r="C188" s="16"/>
      <c r="D188" s="16"/>
      <c r="E188" s="17"/>
      <c r="F188" s="17"/>
      <c r="G188" s="18"/>
      <c r="H188" s="16"/>
      <c r="I188" s="16"/>
      <c r="J188" s="16"/>
    </row>
    <row r="189" spans="1:10" ht="53.25" customHeight="1">
      <c r="A189" s="2"/>
      <c r="B189" s="2"/>
      <c r="C189" s="16"/>
      <c r="D189" s="16"/>
      <c r="E189" s="17"/>
      <c r="F189" s="17"/>
      <c r="G189" s="18"/>
      <c r="H189" s="16"/>
      <c r="I189" s="16"/>
      <c r="J189" s="16"/>
    </row>
    <row r="190" spans="1:10" ht="53.25" customHeight="1">
      <c r="A190" s="2"/>
      <c r="B190" s="2"/>
      <c r="C190" s="16"/>
      <c r="D190" s="16"/>
      <c r="E190" s="17"/>
      <c r="F190" s="17"/>
      <c r="G190" s="18"/>
      <c r="H190" s="16"/>
      <c r="I190" s="16"/>
      <c r="J190" s="16"/>
    </row>
    <row r="191" spans="1:10" ht="53.25" customHeight="1">
      <c r="A191" s="2"/>
      <c r="B191" s="2"/>
      <c r="C191" s="16"/>
      <c r="D191" s="16"/>
      <c r="E191" s="17"/>
      <c r="F191" s="17"/>
      <c r="G191" s="18"/>
      <c r="H191" s="16"/>
      <c r="I191" s="16"/>
      <c r="J191" s="16"/>
    </row>
    <row r="192" spans="1:10" ht="38.25" customHeight="1">
      <c r="A192" s="2"/>
      <c r="B192" s="2"/>
      <c r="C192" s="16"/>
      <c r="D192" s="16"/>
      <c r="E192" s="17"/>
      <c r="F192" s="17"/>
      <c r="G192" s="18"/>
      <c r="H192" s="16"/>
      <c r="I192" s="16"/>
      <c r="J192" s="16"/>
    </row>
    <row r="193" spans="1:10" ht="30" customHeight="1">
      <c r="A193" s="2"/>
      <c r="B193" s="2"/>
      <c r="C193" s="16"/>
      <c r="D193" s="16"/>
      <c r="E193" s="17"/>
      <c r="F193" s="17"/>
      <c r="G193" s="18"/>
      <c r="H193" s="16"/>
      <c r="I193" s="16"/>
      <c r="J193" s="16"/>
    </row>
    <row r="194" spans="1:10" ht="30" customHeight="1">
      <c r="A194" s="2"/>
      <c r="B194" s="2"/>
      <c r="C194" s="16"/>
      <c r="D194" s="16"/>
      <c r="E194" s="17"/>
      <c r="F194" s="17"/>
      <c r="G194" s="18"/>
      <c r="H194" s="16"/>
      <c r="I194" s="16"/>
      <c r="J194" s="16"/>
    </row>
    <row r="195" spans="1:10" ht="30" customHeight="1">
      <c r="A195" s="2"/>
      <c r="B195" s="2"/>
      <c r="C195" s="16"/>
      <c r="D195" s="16"/>
      <c r="E195" s="17"/>
      <c r="F195" s="17"/>
      <c r="G195" s="18"/>
      <c r="H195" s="16"/>
      <c r="I195" s="16"/>
      <c r="J195" s="16"/>
    </row>
    <row r="196" spans="1:10" ht="30" customHeight="1">
      <c r="A196" s="2"/>
      <c r="B196" s="2"/>
      <c r="C196" s="16"/>
      <c r="D196" s="16"/>
      <c r="E196" s="17"/>
      <c r="F196" s="17"/>
      <c r="G196" s="18"/>
      <c r="H196" s="16"/>
      <c r="I196" s="16"/>
      <c r="J196" s="16"/>
    </row>
  </sheetData>
  <sheetProtection password="CF66" sheet="1" objects="1" scenarios="1"/>
  <mergeCells count="15">
    <mergeCell ref="D91:G93"/>
    <mergeCell ref="F1:G1"/>
    <mergeCell ref="A2:C2"/>
    <mergeCell ref="A4:G4"/>
    <mergeCell ref="A90:G90"/>
    <mergeCell ref="A85:G85"/>
    <mergeCell ref="A86:G86"/>
    <mergeCell ref="A87:G87"/>
    <mergeCell ref="A88:G88"/>
    <mergeCell ref="A89:G89"/>
    <mergeCell ref="B83:C83"/>
    <mergeCell ref="B81:C81"/>
    <mergeCell ref="B82:C82"/>
    <mergeCell ref="A5:G5"/>
    <mergeCell ref="A6:G6"/>
  </mergeCells>
  <conditionalFormatting sqref="B68">
    <cfRule type="duplicateValues" dxfId="0" priority="1"/>
  </conditionalFormatting>
  <pageMargins left="0.25" right="0.25" top="0.75" bottom="0.75" header="0.3" footer="0.3"/>
  <pageSetup paperSize="9" scale="65" fitToHeight="0" orientation="portrait" r:id="rId1"/>
  <rowBreaks count="2" manualBreakCount="2">
    <brk id="34" max="6" man="1"/>
    <brk id="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 Północna</vt:lpstr>
      <vt:lpstr>'kosztorys inwestorski Północna'!Obszar_wydruku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Tomaszewski</dc:creator>
  <cp:lastModifiedBy>Renata Sobaniec</cp:lastModifiedBy>
  <cp:lastPrinted>2026-04-10T09:14:17Z</cp:lastPrinted>
  <dcterms:created xsi:type="dcterms:W3CDTF">2026-03-16T07:54:01Z</dcterms:created>
  <dcterms:modified xsi:type="dcterms:W3CDTF">2026-04-10T09:37:40Z</dcterms:modified>
</cp:coreProperties>
</file>